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codeName="ThisWorkbook" defaultThemeVersion="124226"/>
  <bookViews>
    <workbookView xWindow="13650" yWindow="-15" windowWidth="10650" windowHeight="9870"/>
  </bookViews>
  <sheets>
    <sheet name="合定2015" sheetId="14" r:id="rId1"/>
    <sheet name="Sheet2" sheetId="15" r:id="rId2"/>
  </sheets>
  <definedNames>
    <definedName name="_xlnm.Print_Titles" localSheetId="0">合定2015!$1:$7</definedName>
  </definedNames>
  <calcPr calcId="162913"/>
</workbook>
</file>

<file path=xl/calcChain.xml><?xml version="1.0" encoding="utf-8"?>
<calcChain xmlns="http://schemas.openxmlformats.org/spreadsheetml/2006/main">
  <c r="D21" i="14" l="1"/>
  <c r="D22" i="14"/>
  <c r="D23" i="14"/>
  <c r="D24" i="14"/>
  <c r="D25" i="14"/>
  <c r="C30" i="14" l="1"/>
  <c r="C29" i="14"/>
  <c r="C28" i="14"/>
  <c r="C27" i="14"/>
  <c r="C26" i="14"/>
  <c r="C45" i="14"/>
  <c r="C44" i="14"/>
  <c r="C43" i="14"/>
  <c r="C42" i="14"/>
  <c r="C41" i="14"/>
  <c r="C39" i="14"/>
  <c r="C38" i="14"/>
  <c r="C34" i="14"/>
  <c r="C33" i="14"/>
  <c r="C32" i="14"/>
  <c r="C31" i="14"/>
  <c r="C13" i="14"/>
  <c r="C12" i="14"/>
  <c r="C11" i="14"/>
  <c r="C10" i="14"/>
  <c r="B9" i="14"/>
  <c r="B8" i="14"/>
  <c r="B40" i="14" l="1"/>
  <c r="B37" i="14"/>
  <c r="B38" i="14"/>
  <c r="B41" i="14"/>
  <c r="B29" i="14"/>
  <c r="B42" i="14"/>
  <c r="B15" i="14"/>
</calcChain>
</file>

<file path=xl/sharedStrings.xml><?xml version="1.0" encoding="utf-8"?>
<sst xmlns="http://schemas.openxmlformats.org/spreadsheetml/2006/main" count="121" uniqueCount="92">
  <si>
    <t>专业</t>
  </si>
  <si>
    <t>合计</t>
  </si>
  <si>
    <t>外省合计</t>
  </si>
  <si>
    <t>甘</t>
  </si>
  <si>
    <t>天</t>
  </si>
  <si>
    <t>黑</t>
    <phoneticPr fontId="1" type="noConversion"/>
  </si>
  <si>
    <t>江</t>
  </si>
  <si>
    <t>浙</t>
  </si>
  <si>
    <t>福</t>
  </si>
  <si>
    <t>山</t>
  </si>
  <si>
    <t>河</t>
  </si>
  <si>
    <t>四</t>
  </si>
  <si>
    <t>安</t>
    <phoneticPr fontId="1" type="noConversion"/>
  </si>
  <si>
    <t>贵</t>
  </si>
  <si>
    <t>陕</t>
  </si>
  <si>
    <t>青</t>
  </si>
  <si>
    <t>宁</t>
  </si>
  <si>
    <t>新</t>
  </si>
  <si>
    <t>内</t>
    <phoneticPr fontId="1" type="noConversion"/>
  </si>
  <si>
    <t>科类</t>
    <phoneticPr fontId="1" type="noConversion"/>
  </si>
  <si>
    <t>肃</t>
  </si>
  <si>
    <t>津</t>
  </si>
  <si>
    <t>苏</t>
  </si>
  <si>
    <t>建</t>
  </si>
  <si>
    <t>东</t>
  </si>
  <si>
    <t>南</t>
  </si>
  <si>
    <t>川</t>
  </si>
  <si>
    <t>徽</t>
    <phoneticPr fontId="1" type="noConversion"/>
  </si>
  <si>
    <t>州</t>
  </si>
  <si>
    <t>西</t>
  </si>
  <si>
    <t>海</t>
  </si>
  <si>
    <t>夏</t>
  </si>
  <si>
    <t>疆</t>
  </si>
  <si>
    <t> △总计</t>
    <phoneticPr fontId="1" type="noConversion"/>
  </si>
  <si>
    <t>文史</t>
    <phoneticPr fontId="1" type="noConversion"/>
  </si>
  <si>
    <t>文史</t>
  </si>
  <si>
    <t>理工</t>
    <phoneticPr fontId="1" type="noConversion"/>
  </si>
  <si>
    <t>艺术文理兼收</t>
  </si>
  <si>
    <t>艺术文理兼收</t>
    <phoneticPr fontId="1" type="noConversion"/>
  </si>
  <si>
    <t>江</t>
    <phoneticPr fontId="1" type="noConversion"/>
  </si>
  <si>
    <t>龙</t>
    <phoneticPr fontId="1" type="noConversion"/>
  </si>
  <si>
    <t>蒙</t>
    <phoneticPr fontId="1" type="noConversion"/>
  </si>
  <si>
    <t>古</t>
    <phoneticPr fontId="1" type="noConversion"/>
  </si>
  <si>
    <t xml:space="preserve"> </t>
    <phoneticPr fontId="1" type="noConversion"/>
  </si>
  <si>
    <t>文理兼收</t>
    <phoneticPr fontId="1" type="noConversion"/>
  </si>
  <si>
    <t>文史</t>
    <phoneticPr fontId="1" type="noConversion"/>
  </si>
  <si>
    <t>艺术文理兼收</t>
    <phoneticPr fontId="1" type="noConversion"/>
  </si>
  <si>
    <t>学费/元</t>
    <phoneticPr fontId="1" type="noConversion"/>
  </si>
  <si>
    <t>河</t>
    <phoneticPr fontId="1" type="noConversion"/>
  </si>
  <si>
    <t>北</t>
    <phoneticPr fontId="1" type="noConversion"/>
  </si>
  <si>
    <t>文理兼收</t>
    <phoneticPr fontId="1" type="noConversion"/>
  </si>
  <si>
    <t>文理兼收</t>
    <phoneticPr fontId="1" type="noConversion"/>
  </si>
  <si>
    <t>国际经济与贸易(商品质量检验与管理方向)</t>
    <phoneticPr fontId="6" type="noConversion"/>
  </si>
  <si>
    <t>经济与金融</t>
    <phoneticPr fontId="5" type="noConversion"/>
  </si>
  <si>
    <t>经济统计学</t>
    <phoneticPr fontId="6" type="noConversion"/>
  </si>
  <si>
    <t>金融学</t>
    <phoneticPr fontId="5" type="noConversion"/>
  </si>
  <si>
    <t>金融学（投资方向）</t>
    <phoneticPr fontId="6" type="noConversion"/>
  </si>
  <si>
    <t>信用管理</t>
    <phoneticPr fontId="5" type="noConversion"/>
  </si>
  <si>
    <t>财政学（涉税会计方向）</t>
    <phoneticPr fontId="6" type="noConversion"/>
  </si>
  <si>
    <t>保险学</t>
    <phoneticPr fontId="5" type="noConversion"/>
  </si>
  <si>
    <t>法学（律师方向）</t>
    <phoneticPr fontId="6" type="noConversion"/>
  </si>
  <si>
    <t>法学（经济法方向）</t>
    <phoneticPr fontId="5" type="noConversion"/>
  </si>
  <si>
    <t>法学（法检业务方向）</t>
    <phoneticPr fontId="6" type="noConversion"/>
  </si>
  <si>
    <t>法学（行政法务方向）</t>
    <phoneticPr fontId="5" type="noConversion"/>
  </si>
  <si>
    <t>英语（国际商务英语方向）</t>
    <phoneticPr fontId="6" type="noConversion"/>
  </si>
  <si>
    <t>视觉传达设计</t>
    <phoneticPr fontId="6" type="noConversion"/>
  </si>
  <si>
    <t>视觉传达设计（广告设计方向）</t>
    <phoneticPr fontId="5" type="noConversion"/>
  </si>
  <si>
    <t>环境设计（室内设计方向）</t>
    <phoneticPr fontId="6" type="noConversion"/>
  </si>
  <si>
    <t>产品设计</t>
    <phoneticPr fontId="6" type="noConversion"/>
  </si>
  <si>
    <t>环境设计（景观设计方向）</t>
    <phoneticPr fontId="5" type="noConversion"/>
  </si>
  <si>
    <t>土木工程</t>
    <phoneticPr fontId="5" type="noConversion"/>
  </si>
  <si>
    <t>工程管理</t>
    <phoneticPr fontId="6" type="noConversion"/>
  </si>
  <si>
    <t>工程造价</t>
    <phoneticPr fontId="5" type="noConversion"/>
  </si>
  <si>
    <t>风景园林（景观建筑设计方向）</t>
    <phoneticPr fontId="6" type="noConversion"/>
  </si>
  <si>
    <t>网络工程（网络系统集成与网络安全方向）</t>
    <phoneticPr fontId="5" type="noConversion"/>
  </si>
  <si>
    <t>计算机科学与技术（移动互联技术方向）</t>
    <phoneticPr fontId="6" type="noConversion"/>
  </si>
  <si>
    <t>信息管理与信息系统（企业信息系统应用方向）</t>
    <phoneticPr fontId="5" type="noConversion"/>
  </si>
  <si>
    <t>电子商务</t>
    <phoneticPr fontId="6" type="noConversion"/>
  </si>
  <si>
    <t>工商管理</t>
    <phoneticPr fontId="5" type="noConversion"/>
  </si>
  <si>
    <t>工商管理（中小企业管理方向）</t>
    <phoneticPr fontId="6" type="noConversion"/>
  </si>
  <si>
    <t>人力资源管理</t>
    <phoneticPr fontId="5" type="noConversion"/>
  </si>
  <si>
    <t>市场营销</t>
    <phoneticPr fontId="6" type="noConversion"/>
  </si>
  <si>
    <t>旅游管理</t>
    <phoneticPr fontId="5" type="noConversion"/>
  </si>
  <si>
    <t>物流管理</t>
    <phoneticPr fontId="6" type="noConversion"/>
  </si>
  <si>
    <t>物流管理（物流工程方向）</t>
    <phoneticPr fontId="5" type="noConversion"/>
  </si>
  <si>
    <t>会计学</t>
    <phoneticPr fontId="6" type="noConversion"/>
  </si>
  <si>
    <t>会计学（注册会计师方向）</t>
    <phoneticPr fontId="5" type="noConversion"/>
  </si>
  <si>
    <t>财务管理</t>
    <phoneticPr fontId="6" type="noConversion"/>
  </si>
  <si>
    <t>审计学</t>
    <phoneticPr fontId="5" type="noConversion"/>
  </si>
  <si>
    <t>资产评估</t>
    <phoneticPr fontId="6" type="noConversion"/>
  </si>
  <si>
    <t>.</t>
    <phoneticPr fontId="1" type="noConversion"/>
  </si>
  <si>
    <t>兰州财经大学陇桥学院2016年分省分专业分文理招生计划表2870人(外省280人)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</si>
</sst>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name val="宋体"/>
      <charset val="134"/>
    </font>
    <font>
      <sz val="9"/>
      <name val="宋体"/>
      <family val="3"/>
      <charset val="134"/>
    </font>
    <font>
      <sz val="9"/>
      <name val="Arial Unicode MS"/>
      <family val="2"/>
      <charset val="134"/>
    </font>
    <font>
      <b/>
      <sz val="9"/>
      <name val="Arial Unicode MS"/>
      <family val="2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Arial Unicode MS"/>
      <family val="2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Arial Unicode MS"/>
      <family val="2"/>
      <charset val="134"/>
    </font>
    <font>
      <b/>
      <sz val="9"/>
      <color indexed="8"/>
      <name val="Arial Unicode MS"/>
      <family val="2"/>
      <charset val="134"/>
    </font>
    <font>
      <b/>
      <sz val="9"/>
      <name val="仿宋_GB2312"/>
      <family val="3"/>
      <charset val="134"/>
    </font>
    <font>
      <b/>
      <sz val="8"/>
      <name val="仿宋_GB2312"/>
      <family val="3"/>
      <charset val="134"/>
    </font>
    <font>
      <sz val="8"/>
      <name val="宋体"/>
      <family val="3"/>
      <charset val="134"/>
    </font>
    <font>
      <b/>
      <sz val="16"/>
      <name val="宋体"/>
      <family val="3"/>
      <charset val="134"/>
    </font>
    <font>
      <sz val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horizontal="center" vertical="center"/>
    </xf>
    <xf numFmtId="0" fontId="4" fillId="0" borderId="0" xfId="0" applyFont="1"/>
    <xf numFmtId="0" fontId="0" fillId="0" borderId="0" xfId="0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30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14" fillId="0" borderId="3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B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zoomScaleNormal="100" workbookViewId="0">
      <selection sqref="A1:V3"/>
    </sheetView>
  </sheetViews>
  <sheetFormatPr defaultRowHeight="14.25"/>
  <cols>
    <col min="1" max="1" width="20.625" style="1" customWidth="1"/>
    <col min="2" max="2" width="5" style="1" customWidth="1"/>
    <col min="3" max="3" width="4.5" style="4" customWidth="1"/>
    <col min="4" max="4" width="4.125" style="1" customWidth="1"/>
    <col min="5" max="20" width="2.875" style="1" customWidth="1"/>
    <col min="21" max="21" width="4.5" style="1" customWidth="1"/>
    <col min="22" max="22" width="8.875" style="1" customWidth="1"/>
    <col min="23" max="16384" width="9" style="1"/>
  </cols>
  <sheetData>
    <row r="1" spans="1:22" ht="12" customHeight="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2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2" customHeight="1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2.75" customHeight="1">
      <c r="A4" s="9" t="s">
        <v>0</v>
      </c>
      <c r="B4" s="10" t="s">
        <v>1</v>
      </c>
      <c r="C4" s="10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  <c r="J4" s="12" t="s">
        <v>9</v>
      </c>
      <c r="K4" s="12" t="s">
        <v>10</v>
      </c>
      <c r="L4" s="13" t="s">
        <v>48</v>
      </c>
      <c r="M4" s="13" t="s">
        <v>11</v>
      </c>
      <c r="N4" s="12" t="s">
        <v>12</v>
      </c>
      <c r="O4" s="13" t="s">
        <v>13</v>
      </c>
      <c r="P4" s="12" t="s">
        <v>14</v>
      </c>
      <c r="Q4" s="13" t="s">
        <v>15</v>
      </c>
      <c r="R4" s="12" t="s">
        <v>16</v>
      </c>
      <c r="S4" s="13" t="s">
        <v>17</v>
      </c>
      <c r="T4" s="12" t="s">
        <v>18</v>
      </c>
      <c r="U4" s="10" t="s">
        <v>47</v>
      </c>
      <c r="V4" s="14" t="s">
        <v>19</v>
      </c>
    </row>
    <row r="5" spans="1:22" ht="12.75" customHeight="1">
      <c r="A5" s="15"/>
      <c r="B5" s="16"/>
      <c r="C5" s="16"/>
      <c r="D5" s="17" t="s">
        <v>20</v>
      </c>
      <c r="E5" s="18" t="s">
        <v>21</v>
      </c>
      <c r="F5" s="18" t="s">
        <v>40</v>
      </c>
      <c r="G5" s="18" t="s">
        <v>22</v>
      </c>
      <c r="H5" s="18" t="s">
        <v>6</v>
      </c>
      <c r="I5" s="19" t="s">
        <v>23</v>
      </c>
      <c r="J5" s="18" t="s">
        <v>24</v>
      </c>
      <c r="K5" s="18" t="s">
        <v>25</v>
      </c>
      <c r="L5" s="19" t="s">
        <v>49</v>
      </c>
      <c r="M5" s="19" t="s">
        <v>26</v>
      </c>
      <c r="N5" s="18" t="s">
        <v>27</v>
      </c>
      <c r="O5" s="19" t="s">
        <v>28</v>
      </c>
      <c r="P5" s="18" t="s">
        <v>29</v>
      </c>
      <c r="Q5" s="19" t="s">
        <v>30</v>
      </c>
      <c r="R5" s="18" t="s">
        <v>31</v>
      </c>
      <c r="S5" s="19" t="s">
        <v>32</v>
      </c>
      <c r="T5" s="18" t="s">
        <v>41</v>
      </c>
      <c r="U5" s="16"/>
      <c r="V5" s="20"/>
    </row>
    <row r="6" spans="1:22" ht="12.75" customHeight="1" thickBot="1">
      <c r="A6" s="21"/>
      <c r="B6" s="22"/>
      <c r="C6" s="22"/>
      <c r="D6" s="17"/>
      <c r="E6" s="18"/>
      <c r="F6" s="18" t="s">
        <v>39</v>
      </c>
      <c r="G6" s="18"/>
      <c r="H6" s="18"/>
      <c r="I6" s="19"/>
      <c r="J6" s="18"/>
      <c r="K6" s="23"/>
      <c r="L6" s="19"/>
      <c r="M6" s="19"/>
      <c r="N6" s="18"/>
      <c r="O6" s="19"/>
      <c r="P6" s="18"/>
      <c r="Q6" s="19"/>
      <c r="R6" s="18"/>
      <c r="S6" s="19"/>
      <c r="T6" s="23" t="s">
        <v>42</v>
      </c>
      <c r="U6" s="16"/>
      <c r="V6" s="20"/>
    </row>
    <row r="7" spans="1:22" ht="15" customHeight="1" thickBot="1">
      <c r="A7" s="24" t="s">
        <v>33</v>
      </c>
      <c r="B7" s="25">
        <v>2870</v>
      </c>
      <c r="C7" s="25">
        <v>280</v>
      </c>
      <c r="D7" s="26">
        <v>2590</v>
      </c>
      <c r="E7" s="27">
        <v>10</v>
      </c>
      <c r="F7" s="27">
        <v>16</v>
      </c>
      <c r="G7" s="27">
        <v>24</v>
      </c>
      <c r="H7" s="27">
        <v>20</v>
      </c>
      <c r="I7" s="27">
        <v>16</v>
      </c>
      <c r="J7" s="27">
        <v>26</v>
      </c>
      <c r="K7" s="27">
        <v>20</v>
      </c>
      <c r="L7" s="27">
        <v>12</v>
      </c>
      <c r="M7" s="27">
        <v>21</v>
      </c>
      <c r="N7" s="27">
        <v>15</v>
      </c>
      <c r="O7" s="27">
        <v>11</v>
      </c>
      <c r="P7" s="27">
        <v>28</v>
      </c>
      <c r="Q7" s="27">
        <v>15</v>
      </c>
      <c r="R7" s="27">
        <v>15</v>
      </c>
      <c r="S7" s="27">
        <v>13</v>
      </c>
      <c r="T7" s="27">
        <v>18</v>
      </c>
      <c r="U7" s="22"/>
      <c r="V7" s="28"/>
    </row>
    <row r="8" spans="1:22" ht="27.75" customHeight="1">
      <c r="A8" s="29" t="s">
        <v>52</v>
      </c>
      <c r="B8" s="30">
        <f>C8+D8</f>
        <v>67</v>
      </c>
      <c r="C8" s="31"/>
      <c r="D8" s="32">
        <v>67</v>
      </c>
      <c r="E8" s="33"/>
      <c r="F8" s="34"/>
      <c r="G8" s="34"/>
      <c r="H8" s="35"/>
      <c r="I8" s="34"/>
      <c r="J8" s="35"/>
      <c r="K8" s="36"/>
      <c r="L8" s="34"/>
      <c r="M8" s="34"/>
      <c r="N8" s="34"/>
      <c r="O8" s="35"/>
      <c r="P8" s="34"/>
      <c r="Q8" s="35"/>
      <c r="R8" s="35" t="s">
        <v>43</v>
      </c>
      <c r="S8" s="35"/>
      <c r="T8" s="37"/>
      <c r="U8" s="38">
        <v>9800</v>
      </c>
      <c r="V8" s="39" t="s">
        <v>34</v>
      </c>
    </row>
    <row r="9" spans="1:22" ht="15.75" customHeight="1">
      <c r="A9" s="40" t="s">
        <v>53</v>
      </c>
      <c r="B9" s="41">
        <f t="shared" ref="B9:B42" si="0">C9+D9</f>
        <v>67</v>
      </c>
      <c r="C9" s="42"/>
      <c r="D9" s="43">
        <v>67</v>
      </c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>
        <v>9800</v>
      </c>
      <c r="V9" s="48" t="s">
        <v>35</v>
      </c>
    </row>
    <row r="10" spans="1:22" ht="15.75" customHeight="1" thickBot="1">
      <c r="A10" s="49" t="s">
        <v>54</v>
      </c>
      <c r="B10" s="50">
        <v>67</v>
      </c>
      <c r="C10" s="51">
        <f t="shared" ref="C10:C45" si="1">SUM(E10:T10)</f>
        <v>10</v>
      </c>
      <c r="D10" s="52">
        <v>57</v>
      </c>
      <c r="E10" s="53">
        <v>2</v>
      </c>
      <c r="F10" s="54"/>
      <c r="G10" s="54"/>
      <c r="H10" s="55"/>
      <c r="I10" s="54">
        <v>2</v>
      </c>
      <c r="J10" s="55"/>
      <c r="K10" s="54"/>
      <c r="L10" s="54"/>
      <c r="M10" s="54"/>
      <c r="N10" s="54"/>
      <c r="O10" s="55"/>
      <c r="P10" s="54">
        <v>2</v>
      </c>
      <c r="Q10" s="55"/>
      <c r="R10" s="55">
        <v>4</v>
      </c>
      <c r="S10" s="55"/>
      <c r="T10" s="56"/>
      <c r="U10" s="57">
        <v>9800</v>
      </c>
      <c r="V10" s="58" t="s">
        <v>44</v>
      </c>
    </row>
    <row r="11" spans="1:22" ht="15.75" customHeight="1">
      <c r="A11" s="29" t="s">
        <v>55</v>
      </c>
      <c r="B11" s="30">
        <v>200</v>
      </c>
      <c r="C11" s="31">
        <f t="shared" si="1"/>
        <v>14</v>
      </c>
      <c r="D11" s="32">
        <v>186</v>
      </c>
      <c r="E11" s="59">
        <v>2</v>
      </c>
      <c r="F11" s="35"/>
      <c r="G11" s="35"/>
      <c r="H11" s="35"/>
      <c r="I11" s="35"/>
      <c r="J11" s="35">
        <v>2</v>
      </c>
      <c r="K11" s="35">
        <v>2</v>
      </c>
      <c r="L11" s="35">
        <v>2</v>
      </c>
      <c r="M11" s="35">
        <v>2</v>
      </c>
      <c r="N11" s="35"/>
      <c r="O11" s="35"/>
      <c r="P11" s="35"/>
      <c r="Q11" s="35">
        <v>2</v>
      </c>
      <c r="R11" s="35">
        <v>2</v>
      </c>
      <c r="S11" s="35"/>
      <c r="T11" s="37"/>
      <c r="U11" s="38">
        <v>11000</v>
      </c>
      <c r="V11" s="39" t="s">
        <v>44</v>
      </c>
    </row>
    <row r="12" spans="1:22" ht="15.75" customHeight="1">
      <c r="A12" s="60" t="s">
        <v>56</v>
      </c>
      <c r="B12" s="61">
        <v>65</v>
      </c>
      <c r="C12" s="62">
        <f t="shared" si="1"/>
        <v>10</v>
      </c>
      <c r="D12" s="63">
        <v>55</v>
      </c>
      <c r="E12" s="64"/>
      <c r="F12" s="65"/>
      <c r="G12" s="65"/>
      <c r="H12" s="66">
        <v>3</v>
      </c>
      <c r="I12" s="65">
        <v>3</v>
      </c>
      <c r="J12" s="66"/>
      <c r="K12" s="65"/>
      <c r="L12" s="65"/>
      <c r="M12" s="65"/>
      <c r="N12" s="65"/>
      <c r="O12" s="66">
        <v>2</v>
      </c>
      <c r="P12" s="65"/>
      <c r="Q12" s="66"/>
      <c r="R12" s="66"/>
      <c r="S12" s="66"/>
      <c r="T12" s="67">
        <v>2</v>
      </c>
      <c r="U12" s="68">
        <v>11000</v>
      </c>
      <c r="V12" s="69" t="s">
        <v>44</v>
      </c>
    </row>
    <row r="13" spans="1:22" ht="15.75" customHeight="1">
      <c r="A13" s="40" t="s">
        <v>57</v>
      </c>
      <c r="B13" s="41">
        <v>67</v>
      </c>
      <c r="C13" s="42">
        <f>SUM(E13:T13)</f>
        <v>10</v>
      </c>
      <c r="D13" s="43">
        <v>57</v>
      </c>
      <c r="E13" s="44"/>
      <c r="F13" s="45">
        <v>2</v>
      </c>
      <c r="G13" s="45"/>
      <c r="H13" s="45"/>
      <c r="I13" s="45"/>
      <c r="J13" s="45">
        <v>2</v>
      </c>
      <c r="K13" s="45">
        <v>4</v>
      </c>
      <c r="L13" s="45"/>
      <c r="M13" s="45"/>
      <c r="N13" s="45"/>
      <c r="O13" s="45"/>
      <c r="P13" s="45"/>
      <c r="Q13" s="45"/>
      <c r="R13" s="45"/>
      <c r="S13" s="45">
        <v>2</v>
      </c>
      <c r="T13" s="46"/>
      <c r="U13" s="47">
        <v>9800</v>
      </c>
      <c r="V13" s="48" t="s">
        <v>44</v>
      </c>
    </row>
    <row r="14" spans="1:22" ht="15.75" customHeight="1">
      <c r="A14" s="60" t="s">
        <v>58</v>
      </c>
      <c r="B14" s="61">
        <v>65</v>
      </c>
      <c r="C14" s="62"/>
      <c r="D14" s="63">
        <v>65</v>
      </c>
      <c r="E14" s="64"/>
      <c r="F14" s="65"/>
      <c r="G14" s="65"/>
      <c r="H14" s="66"/>
      <c r="I14" s="65"/>
      <c r="J14" s="66"/>
      <c r="K14" s="65"/>
      <c r="L14" s="65"/>
      <c r="M14" s="65"/>
      <c r="N14" s="65"/>
      <c r="O14" s="66"/>
      <c r="P14" s="65"/>
      <c r="Q14" s="66"/>
      <c r="R14" s="66"/>
      <c r="S14" s="66"/>
      <c r="T14" s="67"/>
      <c r="U14" s="68">
        <v>9800</v>
      </c>
      <c r="V14" s="69" t="s">
        <v>45</v>
      </c>
    </row>
    <row r="15" spans="1:22" ht="15.75" customHeight="1" thickBot="1">
      <c r="A15" s="70" t="s">
        <v>59</v>
      </c>
      <c r="B15" s="71">
        <f t="shared" si="0"/>
        <v>67</v>
      </c>
      <c r="C15" s="72"/>
      <c r="D15" s="73">
        <v>67</v>
      </c>
      <c r="E15" s="74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6"/>
      <c r="U15" s="77">
        <v>9800</v>
      </c>
      <c r="V15" s="78" t="s">
        <v>35</v>
      </c>
    </row>
    <row r="16" spans="1:22" ht="15.75" customHeight="1">
      <c r="A16" s="29" t="s">
        <v>60</v>
      </c>
      <c r="B16" s="30">
        <v>66</v>
      </c>
      <c r="C16" s="31"/>
      <c r="D16" s="32">
        <v>66</v>
      </c>
      <c r="E16" s="33"/>
      <c r="F16" s="34"/>
      <c r="G16" s="34"/>
      <c r="H16" s="35"/>
      <c r="I16" s="34"/>
      <c r="J16" s="35"/>
      <c r="K16" s="34"/>
      <c r="L16" s="34"/>
      <c r="M16" s="34"/>
      <c r="N16" s="34"/>
      <c r="O16" s="35"/>
      <c r="P16" s="34"/>
      <c r="Q16" s="35"/>
      <c r="R16" s="35"/>
      <c r="S16" s="35"/>
      <c r="T16" s="37"/>
      <c r="U16" s="38">
        <v>9800</v>
      </c>
      <c r="V16" s="39" t="s">
        <v>45</v>
      </c>
    </row>
    <row r="17" spans="1:22" ht="15.75" customHeight="1">
      <c r="A17" s="40" t="s">
        <v>61</v>
      </c>
      <c r="B17" s="41">
        <v>66</v>
      </c>
      <c r="C17" s="42"/>
      <c r="D17" s="43">
        <v>66</v>
      </c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6"/>
      <c r="U17" s="47">
        <v>9800</v>
      </c>
      <c r="V17" s="48" t="s">
        <v>34</v>
      </c>
    </row>
    <row r="18" spans="1:22" ht="17.25" customHeight="1">
      <c r="A18" s="60" t="s">
        <v>62</v>
      </c>
      <c r="B18" s="61">
        <v>66</v>
      </c>
      <c r="C18" s="62"/>
      <c r="D18" s="63">
        <v>66</v>
      </c>
      <c r="E18" s="64"/>
      <c r="F18" s="65"/>
      <c r="G18" s="65"/>
      <c r="H18" s="66"/>
      <c r="I18" s="65"/>
      <c r="J18" s="66"/>
      <c r="K18" s="65"/>
      <c r="L18" s="65"/>
      <c r="M18" s="65"/>
      <c r="N18" s="65"/>
      <c r="O18" s="66"/>
      <c r="P18" s="65"/>
      <c r="Q18" s="66"/>
      <c r="R18" s="66"/>
      <c r="S18" s="66"/>
      <c r="T18" s="67"/>
      <c r="U18" s="68">
        <v>9800</v>
      </c>
      <c r="V18" s="69" t="s">
        <v>45</v>
      </c>
    </row>
    <row r="19" spans="1:22" ht="17.25" customHeight="1" thickBot="1">
      <c r="A19" s="70" t="s">
        <v>63</v>
      </c>
      <c r="B19" s="71">
        <v>66</v>
      </c>
      <c r="C19" s="72"/>
      <c r="D19" s="73">
        <v>66</v>
      </c>
      <c r="E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6"/>
      <c r="U19" s="77">
        <v>9800</v>
      </c>
      <c r="V19" s="78" t="s">
        <v>35</v>
      </c>
    </row>
    <row r="20" spans="1:22" ht="17.25" customHeight="1" thickBot="1">
      <c r="A20" s="29" t="s">
        <v>64</v>
      </c>
      <c r="B20" s="30">
        <v>90</v>
      </c>
      <c r="C20" s="31"/>
      <c r="D20" s="32">
        <v>90</v>
      </c>
      <c r="E20" s="33"/>
      <c r="F20" s="34"/>
      <c r="G20" s="34"/>
      <c r="H20" s="35"/>
      <c r="I20" s="34"/>
      <c r="J20" s="35"/>
      <c r="K20" s="34"/>
      <c r="L20" s="34"/>
      <c r="M20" s="34"/>
      <c r="N20" s="34"/>
      <c r="O20" s="35"/>
      <c r="P20" s="34"/>
      <c r="Q20" s="35"/>
      <c r="R20" s="35"/>
      <c r="S20" s="35"/>
      <c r="T20" s="37"/>
      <c r="U20" s="38">
        <v>9800</v>
      </c>
      <c r="V20" s="39" t="s">
        <v>45</v>
      </c>
    </row>
    <row r="21" spans="1:22" ht="17.25" customHeight="1">
      <c r="A21" s="29" t="s">
        <v>65</v>
      </c>
      <c r="B21" s="30">
        <v>45</v>
      </c>
      <c r="C21" s="31"/>
      <c r="D21" s="32">
        <f>B21-C21</f>
        <v>45</v>
      </c>
      <c r="E21" s="33"/>
      <c r="F21" s="34"/>
      <c r="G21" s="34"/>
      <c r="H21" s="35"/>
      <c r="I21" s="34"/>
      <c r="J21" s="35"/>
      <c r="K21" s="34"/>
      <c r="L21" s="34"/>
      <c r="M21" s="34"/>
      <c r="N21" s="34"/>
      <c r="O21" s="35"/>
      <c r="P21" s="34"/>
      <c r="Q21" s="35"/>
      <c r="R21" s="35"/>
      <c r="S21" s="35"/>
      <c r="T21" s="37"/>
      <c r="U21" s="38">
        <v>12000</v>
      </c>
      <c r="V21" s="79" t="s">
        <v>46</v>
      </c>
    </row>
    <row r="22" spans="1:22" ht="17.25" customHeight="1">
      <c r="A22" s="40" t="s">
        <v>66</v>
      </c>
      <c r="B22" s="41">
        <v>45</v>
      </c>
      <c r="C22" s="42">
        <v>10</v>
      </c>
      <c r="D22" s="43">
        <f t="shared" ref="D22:D25" si="2">B22-C22</f>
        <v>35</v>
      </c>
      <c r="E22" s="44"/>
      <c r="F22" s="45"/>
      <c r="G22" s="45">
        <v>5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>
        <v>5</v>
      </c>
      <c r="U22" s="47">
        <v>12000</v>
      </c>
      <c r="V22" s="80" t="s">
        <v>37</v>
      </c>
    </row>
    <row r="23" spans="1:22" ht="17.25" customHeight="1">
      <c r="A23" s="60" t="s">
        <v>67</v>
      </c>
      <c r="B23" s="61">
        <v>45</v>
      </c>
      <c r="C23" s="62"/>
      <c r="D23" s="63">
        <f t="shared" si="2"/>
        <v>45</v>
      </c>
      <c r="E23" s="64"/>
      <c r="F23" s="65"/>
      <c r="G23" s="65"/>
      <c r="H23" s="66"/>
      <c r="I23" s="65"/>
      <c r="J23" s="66"/>
      <c r="K23" s="65"/>
      <c r="L23" s="65"/>
      <c r="M23" s="65"/>
      <c r="N23" s="65"/>
      <c r="O23" s="66"/>
      <c r="P23" s="65"/>
      <c r="Q23" s="66"/>
      <c r="R23" s="66"/>
      <c r="S23" s="66"/>
      <c r="T23" s="67"/>
      <c r="U23" s="68">
        <v>12000</v>
      </c>
      <c r="V23" s="81" t="s">
        <v>46</v>
      </c>
    </row>
    <row r="24" spans="1:22" ht="17.25" customHeight="1">
      <c r="A24" s="40" t="s">
        <v>69</v>
      </c>
      <c r="B24" s="41">
        <v>45</v>
      </c>
      <c r="C24" s="42">
        <v>10</v>
      </c>
      <c r="D24" s="43">
        <f t="shared" si="2"/>
        <v>35</v>
      </c>
      <c r="E24" s="44"/>
      <c r="F24" s="45"/>
      <c r="G24" s="45">
        <v>5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>
        <v>5</v>
      </c>
      <c r="U24" s="47">
        <v>12000</v>
      </c>
      <c r="V24" s="80" t="s">
        <v>38</v>
      </c>
    </row>
    <row r="25" spans="1:22" ht="17.25" customHeight="1" thickBot="1">
      <c r="A25" s="49" t="s">
        <v>68</v>
      </c>
      <c r="B25" s="50">
        <v>45</v>
      </c>
      <c r="C25" s="51"/>
      <c r="D25" s="52">
        <f t="shared" si="2"/>
        <v>45</v>
      </c>
      <c r="E25" s="53"/>
      <c r="F25" s="54"/>
      <c r="G25" s="54"/>
      <c r="H25" s="55"/>
      <c r="I25" s="54"/>
      <c r="J25" s="55"/>
      <c r="K25" s="54"/>
      <c r="L25" s="54"/>
      <c r="M25" s="54"/>
      <c r="N25" s="54"/>
      <c r="O25" s="55"/>
      <c r="P25" s="54"/>
      <c r="Q25" s="55"/>
      <c r="R25" s="55"/>
      <c r="S25" s="55"/>
      <c r="T25" s="56"/>
      <c r="U25" s="57">
        <v>12000</v>
      </c>
      <c r="V25" s="82" t="s">
        <v>46</v>
      </c>
    </row>
    <row r="26" spans="1:22" ht="17.25" customHeight="1">
      <c r="A26" s="29" t="s">
        <v>70</v>
      </c>
      <c r="B26" s="30">
        <v>132</v>
      </c>
      <c r="C26" s="31">
        <f t="shared" ref="C26:C29" si="3">SUM(E26:T26)</f>
        <v>9</v>
      </c>
      <c r="D26" s="32">
        <v>122</v>
      </c>
      <c r="E26" s="59"/>
      <c r="F26" s="35">
        <v>2</v>
      </c>
      <c r="G26" s="35"/>
      <c r="H26" s="35"/>
      <c r="I26" s="35"/>
      <c r="J26" s="35"/>
      <c r="K26" s="35"/>
      <c r="L26" s="35"/>
      <c r="M26" s="35"/>
      <c r="N26" s="35"/>
      <c r="O26" s="35">
        <v>2</v>
      </c>
      <c r="P26" s="35"/>
      <c r="Q26" s="35"/>
      <c r="R26" s="35">
        <v>3</v>
      </c>
      <c r="S26" s="35">
        <v>2</v>
      </c>
      <c r="T26" s="37"/>
      <c r="U26" s="38">
        <v>12000</v>
      </c>
      <c r="V26" s="39" t="s">
        <v>36</v>
      </c>
    </row>
    <row r="27" spans="1:22" ht="17.25" customHeight="1">
      <c r="A27" s="60" t="s">
        <v>71</v>
      </c>
      <c r="B27" s="61">
        <v>67</v>
      </c>
      <c r="C27" s="62">
        <f t="shared" si="3"/>
        <v>10</v>
      </c>
      <c r="D27" s="63">
        <v>57</v>
      </c>
      <c r="E27" s="64"/>
      <c r="F27" s="65">
        <v>4</v>
      </c>
      <c r="G27" s="65"/>
      <c r="H27" s="66"/>
      <c r="I27" s="65"/>
      <c r="J27" s="66"/>
      <c r="K27" s="65"/>
      <c r="L27" s="65"/>
      <c r="M27" s="65">
        <v>2</v>
      </c>
      <c r="N27" s="65"/>
      <c r="O27" s="66"/>
      <c r="P27" s="65">
        <v>2</v>
      </c>
      <c r="Q27" s="66"/>
      <c r="R27" s="66"/>
      <c r="S27" s="66">
        <v>2</v>
      </c>
      <c r="T27" s="67"/>
      <c r="U27" s="68">
        <v>12000</v>
      </c>
      <c r="V27" s="69" t="s">
        <v>50</v>
      </c>
    </row>
    <row r="28" spans="1:22" ht="17.25" customHeight="1">
      <c r="A28" s="40" t="s">
        <v>72</v>
      </c>
      <c r="B28" s="41">
        <v>138</v>
      </c>
      <c r="C28" s="42">
        <f t="shared" si="3"/>
        <v>13</v>
      </c>
      <c r="D28" s="43">
        <v>126</v>
      </c>
      <c r="E28" s="44">
        <v>2</v>
      </c>
      <c r="F28" s="45"/>
      <c r="G28" s="45"/>
      <c r="H28" s="45">
        <v>2</v>
      </c>
      <c r="I28" s="45"/>
      <c r="J28" s="45">
        <v>2</v>
      </c>
      <c r="K28" s="45"/>
      <c r="L28" s="45">
        <v>4</v>
      </c>
      <c r="M28" s="45"/>
      <c r="N28" s="45"/>
      <c r="O28" s="45"/>
      <c r="P28" s="45">
        <v>2</v>
      </c>
      <c r="Q28" s="45"/>
      <c r="R28" s="45"/>
      <c r="S28" s="45">
        <v>1</v>
      </c>
      <c r="T28" s="46"/>
      <c r="U28" s="47">
        <v>12000</v>
      </c>
      <c r="V28" s="48" t="s">
        <v>50</v>
      </c>
    </row>
    <row r="29" spans="1:22" ht="17.25" customHeight="1" thickBot="1">
      <c r="A29" s="49" t="s">
        <v>73</v>
      </c>
      <c r="B29" s="50">
        <f t="shared" ref="B29" si="4">C29+D29</f>
        <v>45</v>
      </c>
      <c r="C29" s="51">
        <f t="shared" si="3"/>
        <v>6</v>
      </c>
      <c r="D29" s="52">
        <v>39</v>
      </c>
      <c r="E29" s="53"/>
      <c r="F29" s="54"/>
      <c r="G29" s="54"/>
      <c r="H29" s="55"/>
      <c r="I29" s="54"/>
      <c r="J29" s="55"/>
      <c r="K29" s="54"/>
      <c r="L29" s="54"/>
      <c r="M29" s="54">
        <v>3</v>
      </c>
      <c r="N29" s="54">
        <v>3</v>
      </c>
      <c r="O29" s="55"/>
      <c r="P29" s="54"/>
      <c r="Q29" s="55"/>
      <c r="R29" s="55"/>
      <c r="S29" s="55" t="s">
        <v>90</v>
      </c>
      <c r="T29" s="56"/>
      <c r="U29" s="57">
        <v>12000</v>
      </c>
      <c r="V29" s="58" t="s">
        <v>50</v>
      </c>
    </row>
    <row r="30" spans="1:22" ht="28.5" customHeight="1">
      <c r="A30" s="29" t="s">
        <v>74</v>
      </c>
      <c r="B30" s="30">
        <v>62</v>
      </c>
      <c r="C30" s="31">
        <f>SUM(E30:T30)</f>
        <v>10</v>
      </c>
      <c r="D30" s="32">
        <v>52</v>
      </c>
      <c r="E30" s="59"/>
      <c r="F30" s="35"/>
      <c r="G30" s="35"/>
      <c r="H30" s="35">
        <v>2</v>
      </c>
      <c r="I30" s="35"/>
      <c r="J30" s="35">
        <v>3</v>
      </c>
      <c r="K30" s="35"/>
      <c r="L30" s="35">
        <v>2</v>
      </c>
      <c r="M30" s="35"/>
      <c r="N30" s="35"/>
      <c r="O30" s="35"/>
      <c r="P30" s="35">
        <v>3</v>
      </c>
      <c r="Q30" s="35"/>
      <c r="R30" s="35"/>
      <c r="S30" s="35"/>
      <c r="T30" s="37"/>
      <c r="U30" s="38">
        <v>11000</v>
      </c>
      <c r="V30" s="39" t="s">
        <v>36</v>
      </c>
    </row>
    <row r="31" spans="1:22" ht="27" customHeight="1">
      <c r="A31" s="60" t="s">
        <v>75</v>
      </c>
      <c r="B31" s="61">
        <v>60</v>
      </c>
      <c r="C31" s="62">
        <f t="shared" si="1"/>
        <v>10</v>
      </c>
      <c r="D31" s="63">
        <v>50</v>
      </c>
      <c r="E31" s="64"/>
      <c r="F31" s="65">
        <v>2</v>
      </c>
      <c r="G31" s="65"/>
      <c r="H31" s="66"/>
      <c r="I31" s="65"/>
      <c r="J31" s="66">
        <v>3</v>
      </c>
      <c r="K31" s="65">
        <v>2</v>
      </c>
      <c r="L31" s="65"/>
      <c r="M31" s="65"/>
      <c r="N31" s="65">
        <v>3</v>
      </c>
      <c r="O31" s="66"/>
      <c r="P31" s="65"/>
      <c r="Q31" s="66"/>
      <c r="R31" s="66"/>
      <c r="S31" s="66"/>
      <c r="T31" s="67"/>
      <c r="U31" s="68">
        <v>11000</v>
      </c>
      <c r="V31" s="69" t="s">
        <v>44</v>
      </c>
    </row>
    <row r="32" spans="1:22" ht="27.75" customHeight="1">
      <c r="A32" s="40" t="s">
        <v>76</v>
      </c>
      <c r="B32" s="41">
        <v>62</v>
      </c>
      <c r="C32" s="42">
        <f t="shared" si="1"/>
        <v>10</v>
      </c>
      <c r="D32" s="43">
        <v>52</v>
      </c>
      <c r="E32" s="44"/>
      <c r="F32" s="45"/>
      <c r="G32" s="45"/>
      <c r="H32" s="45"/>
      <c r="I32" s="45"/>
      <c r="J32" s="45"/>
      <c r="K32" s="45"/>
      <c r="L32" s="45"/>
      <c r="M32" s="45">
        <v>4</v>
      </c>
      <c r="N32" s="45">
        <v>2</v>
      </c>
      <c r="O32" s="45"/>
      <c r="P32" s="45"/>
      <c r="Q32" s="45"/>
      <c r="R32" s="45">
        <v>2</v>
      </c>
      <c r="S32" s="45"/>
      <c r="T32" s="46">
        <v>2</v>
      </c>
      <c r="U32" s="47">
        <v>9800</v>
      </c>
      <c r="V32" s="48" t="s">
        <v>44</v>
      </c>
    </row>
    <row r="33" spans="1:22" ht="17.25" customHeight="1" thickBot="1">
      <c r="A33" s="49" t="s">
        <v>77</v>
      </c>
      <c r="B33" s="50">
        <v>62</v>
      </c>
      <c r="C33" s="51">
        <f t="shared" si="1"/>
        <v>10</v>
      </c>
      <c r="D33" s="52">
        <v>52</v>
      </c>
      <c r="E33" s="53"/>
      <c r="F33" s="54"/>
      <c r="G33" s="54">
        <v>2</v>
      </c>
      <c r="H33" s="55"/>
      <c r="I33" s="54">
        <v>2</v>
      </c>
      <c r="J33" s="55">
        <v>3</v>
      </c>
      <c r="K33" s="54"/>
      <c r="L33" s="54"/>
      <c r="M33" s="54"/>
      <c r="N33" s="54"/>
      <c r="O33" s="55"/>
      <c r="P33" s="54"/>
      <c r="Q33" s="55">
        <v>3</v>
      </c>
      <c r="R33" s="55"/>
      <c r="S33" s="55"/>
      <c r="T33" s="56"/>
      <c r="U33" s="57">
        <v>9800</v>
      </c>
      <c r="V33" s="58" t="s">
        <v>44</v>
      </c>
    </row>
    <row r="34" spans="1:22" ht="17.25" customHeight="1">
      <c r="A34" s="29" t="s">
        <v>78</v>
      </c>
      <c r="B34" s="30">
        <v>67</v>
      </c>
      <c r="C34" s="31">
        <f t="shared" si="1"/>
        <v>10</v>
      </c>
      <c r="D34" s="32">
        <v>57</v>
      </c>
      <c r="E34" s="59"/>
      <c r="F34" s="35"/>
      <c r="G34" s="35">
        <v>2</v>
      </c>
      <c r="H34" s="35">
        <v>2</v>
      </c>
      <c r="I34" s="35"/>
      <c r="J34" s="35"/>
      <c r="K34" s="35">
        <v>2</v>
      </c>
      <c r="L34" s="35"/>
      <c r="M34" s="35">
        <v>2</v>
      </c>
      <c r="N34" s="35"/>
      <c r="O34" s="35"/>
      <c r="P34" s="35"/>
      <c r="Q34" s="35">
        <v>2</v>
      </c>
      <c r="R34" s="35"/>
      <c r="S34" s="35"/>
      <c r="T34" s="37"/>
      <c r="U34" s="38">
        <v>9800</v>
      </c>
      <c r="V34" s="39" t="s">
        <v>35</v>
      </c>
    </row>
    <row r="35" spans="1:22" ht="17.25" customHeight="1">
      <c r="A35" s="60" t="s">
        <v>79</v>
      </c>
      <c r="B35" s="61">
        <v>67</v>
      </c>
      <c r="C35" s="62"/>
      <c r="D35" s="63">
        <v>67</v>
      </c>
      <c r="E35" s="64"/>
      <c r="F35" s="65"/>
      <c r="G35" s="65"/>
      <c r="H35" s="66"/>
      <c r="I35" s="65"/>
      <c r="J35" s="66"/>
      <c r="K35" s="65"/>
      <c r="L35" s="65"/>
      <c r="M35" s="65"/>
      <c r="N35" s="65"/>
      <c r="O35" s="66"/>
      <c r="P35" s="65"/>
      <c r="Q35" s="66"/>
      <c r="R35" s="66"/>
      <c r="S35" s="66"/>
      <c r="T35" s="67"/>
      <c r="U35" s="68">
        <v>9800</v>
      </c>
      <c r="V35" s="69" t="s">
        <v>45</v>
      </c>
    </row>
    <row r="36" spans="1:22" ht="16.5" customHeight="1">
      <c r="A36" s="40" t="s">
        <v>80</v>
      </c>
      <c r="B36" s="41">
        <v>67</v>
      </c>
      <c r="C36" s="42"/>
      <c r="D36" s="43">
        <v>67</v>
      </c>
      <c r="E36" s="44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6"/>
      <c r="U36" s="47">
        <v>9800</v>
      </c>
      <c r="V36" s="48" t="s">
        <v>35</v>
      </c>
    </row>
    <row r="37" spans="1:22" ht="16.5" customHeight="1">
      <c r="A37" s="60" t="s">
        <v>81</v>
      </c>
      <c r="B37" s="61">
        <f t="shared" si="0"/>
        <v>67</v>
      </c>
      <c r="C37" s="62"/>
      <c r="D37" s="63">
        <v>67</v>
      </c>
      <c r="E37" s="64"/>
      <c r="F37" s="65"/>
      <c r="G37" s="65"/>
      <c r="H37" s="66"/>
      <c r="I37" s="65"/>
      <c r="J37" s="66"/>
      <c r="K37" s="65"/>
      <c r="L37" s="65"/>
      <c r="M37" s="65"/>
      <c r="N37" s="65"/>
      <c r="O37" s="66"/>
      <c r="P37" s="65"/>
      <c r="Q37" s="66"/>
      <c r="R37" s="66"/>
      <c r="S37" s="66"/>
      <c r="T37" s="67"/>
      <c r="U37" s="68">
        <v>9800</v>
      </c>
      <c r="V37" s="69" t="s">
        <v>45</v>
      </c>
    </row>
    <row r="38" spans="1:22" ht="16.5" customHeight="1">
      <c r="A38" s="40" t="s">
        <v>82</v>
      </c>
      <c r="B38" s="41">
        <f t="shared" si="0"/>
        <v>67</v>
      </c>
      <c r="C38" s="42">
        <f t="shared" si="1"/>
        <v>10</v>
      </c>
      <c r="D38" s="43">
        <v>57</v>
      </c>
      <c r="E38" s="44"/>
      <c r="F38" s="45"/>
      <c r="G38" s="45"/>
      <c r="H38" s="45"/>
      <c r="I38" s="45">
        <v>2</v>
      </c>
      <c r="J38" s="45"/>
      <c r="K38" s="45">
        <v>2</v>
      </c>
      <c r="L38" s="45"/>
      <c r="M38" s="45"/>
      <c r="N38" s="45">
        <v>2</v>
      </c>
      <c r="O38" s="45">
        <v>2</v>
      </c>
      <c r="P38" s="45"/>
      <c r="Q38" s="45"/>
      <c r="R38" s="45">
        <v>2</v>
      </c>
      <c r="S38" s="45"/>
      <c r="T38" s="46"/>
      <c r="U38" s="47">
        <v>9800</v>
      </c>
      <c r="V38" s="48" t="s">
        <v>35</v>
      </c>
    </row>
    <row r="39" spans="1:22" ht="16.5" customHeight="1">
      <c r="A39" s="60" t="s">
        <v>83</v>
      </c>
      <c r="B39" s="61">
        <v>67</v>
      </c>
      <c r="C39" s="62">
        <f t="shared" si="1"/>
        <v>10</v>
      </c>
      <c r="D39" s="63">
        <v>57</v>
      </c>
      <c r="E39" s="64"/>
      <c r="F39" s="65"/>
      <c r="G39" s="65"/>
      <c r="H39" s="66"/>
      <c r="I39" s="65">
        <v>2</v>
      </c>
      <c r="J39" s="66"/>
      <c r="K39" s="65"/>
      <c r="L39" s="65"/>
      <c r="M39" s="65">
        <v>4</v>
      </c>
      <c r="N39" s="65"/>
      <c r="O39" s="66"/>
      <c r="P39" s="65">
        <v>2</v>
      </c>
      <c r="Q39" s="66"/>
      <c r="R39" s="66"/>
      <c r="S39" s="66"/>
      <c r="T39" s="67">
        <v>2</v>
      </c>
      <c r="U39" s="68">
        <v>9800</v>
      </c>
      <c r="V39" s="69" t="s">
        <v>50</v>
      </c>
    </row>
    <row r="40" spans="1:22" ht="16.5" customHeight="1" thickBot="1">
      <c r="A40" s="70" t="s">
        <v>84</v>
      </c>
      <c r="B40" s="71">
        <f t="shared" si="0"/>
        <v>67</v>
      </c>
      <c r="C40" s="72"/>
      <c r="D40" s="73">
        <v>67</v>
      </c>
      <c r="E40" s="74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6"/>
      <c r="U40" s="77">
        <v>9800</v>
      </c>
      <c r="V40" s="78" t="s">
        <v>51</v>
      </c>
    </row>
    <row r="41" spans="1:22" s="3" customFormat="1" ht="16.5" customHeight="1">
      <c r="A41" s="29" t="s">
        <v>85</v>
      </c>
      <c r="B41" s="30">
        <f t="shared" si="0"/>
        <v>168</v>
      </c>
      <c r="C41" s="31">
        <f t="shared" si="1"/>
        <v>40</v>
      </c>
      <c r="D41" s="32">
        <v>128</v>
      </c>
      <c r="E41" s="33">
        <v>2</v>
      </c>
      <c r="F41" s="34">
        <v>2</v>
      </c>
      <c r="G41" s="34">
        <v>2</v>
      </c>
      <c r="H41" s="35">
        <v>5</v>
      </c>
      <c r="I41" s="34">
        <v>3</v>
      </c>
      <c r="J41" s="35">
        <v>4</v>
      </c>
      <c r="K41" s="34">
        <v>2</v>
      </c>
      <c r="L41" s="34"/>
      <c r="M41" s="34">
        <v>2</v>
      </c>
      <c r="N41" s="34">
        <v>3</v>
      </c>
      <c r="O41" s="35">
        <v>3</v>
      </c>
      <c r="P41" s="34">
        <v>4</v>
      </c>
      <c r="Q41" s="35">
        <v>2</v>
      </c>
      <c r="R41" s="35">
        <v>2</v>
      </c>
      <c r="S41" s="35">
        <v>4</v>
      </c>
      <c r="T41" s="37"/>
      <c r="U41" s="38">
        <v>11000</v>
      </c>
      <c r="V41" s="39" t="s">
        <v>44</v>
      </c>
    </row>
    <row r="42" spans="1:22" s="3" customFormat="1" ht="16.5" customHeight="1">
      <c r="A42" s="40" t="s">
        <v>86</v>
      </c>
      <c r="B42" s="41">
        <f t="shared" si="0"/>
        <v>116</v>
      </c>
      <c r="C42" s="42">
        <f t="shared" si="1"/>
        <v>32</v>
      </c>
      <c r="D42" s="43">
        <v>84</v>
      </c>
      <c r="E42" s="44"/>
      <c r="F42" s="45">
        <v>4</v>
      </c>
      <c r="G42" s="45">
        <v>4</v>
      </c>
      <c r="H42" s="45"/>
      <c r="I42" s="45"/>
      <c r="J42" s="45">
        <v>3</v>
      </c>
      <c r="K42" s="45">
        <v>4</v>
      </c>
      <c r="L42" s="45">
        <v>2</v>
      </c>
      <c r="M42" s="45">
        <v>2</v>
      </c>
      <c r="N42" s="45"/>
      <c r="O42" s="45"/>
      <c r="P42" s="45">
        <v>5</v>
      </c>
      <c r="Q42" s="45">
        <v>4</v>
      </c>
      <c r="R42" s="45"/>
      <c r="S42" s="45">
        <v>2</v>
      </c>
      <c r="T42" s="46">
        <v>2</v>
      </c>
      <c r="U42" s="47">
        <v>11000</v>
      </c>
      <c r="V42" s="48" t="s">
        <v>44</v>
      </c>
    </row>
    <row r="43" spans="1:22" ht="16.5" customHeight="1">
      <c r="A43" s="60" t="s">
        <v>87</v>
      </c>
      <c r="B43" s="61">
        <v>60</v>
      </c>
      <c r="C43" s="62">
        <f t="shared" si="1"/>
        <v>10</v>
      </c>
      <c r="D43" s="63">
        <v>50</v>
      </c>
      <c r="E43" s="64"/>
      <c r="F43" s="65"/>
      <c r="G43" s="65"/>
      <c r="H43" s="66">
        <v>4</v>
      </c>
      <c r="I43" s="65"/>
      <c r="J43" s="66">
        <v>2</v>
      </c>
      <c r="K43" s="65"/>
      <c r="L43" s="65"/>
      <c r="M43" s="65"/>
      <c r="N43" s="65"/>
      <c r="O43" s="66"/>
      <c r="P43" s="65">
        <v>2</v>
      </c>
      <c r="Q43" s="66">
        <v>2</v>
      </c>
      <c r="R43" s="66"/>
      <c r="S43" s="66"/>
      <c r="T43" s="67"/>
      <c r="U43" s="68">
        <v>9800</v>
      </c>
      <c r="V43" s="69" t="s">
        <v>44</v>
      </c>
    </row>
    <row r="44" spans="1:22" ht="16.5" customHeight="1">
      <c r="A44" s="40" t="s">
        <v>88</v>
      </c>
      <c r="B44" s="41">
        <v>120</v>
      </c>
      <c r="C44" s="42">
        <f t="shared" si="1"/>
        <v>16</v>
      </c>
      <c r="D44" s="43">
        <v>104</v>
      </c>
      <c r="E44" s="44"/>
      <c r="F44" s="45"/>
      <c r="G44" s="45">
        <v>2</v>
      </c>
      <c r="H44" s="45">
        <v>2</v>
      </c>
      <c r="I44" s="45">
        <v>2</v>
      </c>
      <c r="J44" s="45"/>
      <c r="K44" s="45">
        <v>2</v>
      </c>
      <c r="L44" s="45">
        <v>2</v>
      </c>
      <c r="M44" s="45"/>
      <c r="N44" s="45"/>
      <c r="O44" s="45"/>
      <c r="P44" s="45">
        <v>4</v>
      </c>
      <c r="Q44" s="45">
        <v>2</v>
      </c>
      <c r="R44" s="45"/>
      <c r="S44" s="45"/>
      <c r="T44" s="46"/>
      <c r="U44" s="47">
        <v>9800</v>
      </c>
      <c r="V44" s="48" t="s">
        <v>44</v>
      </c>
    </row>
    <row r="45" spans="1:22" ht="16.5" customHeight="1" thickBot="1">
      <c r="A45" s="49" t="s">
        <v>89</v>
      </c>
      <c r="B45" s="50">
        <v>65</v>
      </c>
      <c r="C45" s="51">
        <f t="shared" si="1"/>
        <v>10</v>
      </c>
      <c r="D45" s="52">
        <v>55</v>
      </c>
      <c r="E45" s="53">
        <v>2</v>
      </c>
      <c r="F45" s="54"/>
      <c r="G45" s="54">
        <v>2</v>
      </c>
      <c r="H45" s="55"/>
      <c r="I45" s="54"/>
      <c r="J45" s="55">
        <v>2</v>
      </c>
      <c r="K45" s="54"/>
      <c r="L45" s="54"/>
      <c r="M45" s="54"/>
      <c r="N45" s="54">
        <v>2</v>
      </c>
      <c r="O45" s="55">
        <v>2</v>
      </c>
      <c r="P45" s="54"/>
      <c r="Q45" s="55"/>
      <c r="R45" s="55"/>
      <c r="S45" s="55"/>
      <c r="T45" s="56"/>
      <c r="U45" s="57">
        <v>9800</v>
      </c>
      <c r="V45" s="58" t="s">
        <v>44</v>
      </c>
    </row>
    <row r="48" spans="1:22">
      <c r="B48" s="2"/>
      <c r="R48" s="6"/>
      <c r="S48" s="6"/>
      <c r="T48" s="6"/>
      <c r="U48" s="6"/>
      <c r="V48" s="6"/>
    </row>
  </sheetData>
  <mergeCells count="7">
    <mergeCell ref="A1:V3"/>
    <mergeCell ref="A4:A6"/>
    <mergeCell ref="B4:B6"/>
    <mergeCell ref="C4:C6"/>
    <mergeCell ref="R48:V48"/>
    <mergeCell ref="U4:U7"/>
    <mergeCell ref="V4:V7"/>
  </mergeCells>
  <phoneticPr fontId="1" type="noConversion"/>
  <printOptions horizontalCentered="1" verticalCentered="1"/>
  <pageMargins left="0.15748031496062992" right="0.15748031496062992" top="0.15748031496062992" bottom="0.19685039370078741" header="0.23622047244094491" footer="0.23622047244094491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4.25"/>
  <sheetData>
    <row r="1" spans="1:1" ht="14.25" customHeight="1">
      <c r="A1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合定2015</vt:lpstr>
      <vt:lpstr>Sheet2</vt:lpstr>
      <vt:lpstr>合定2015!Print_Titles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2014-04-24T01:28:54Z</cp:lastPrinted>
  <dcterms:created xsi:type="dcterms:W3CDTF">1996-12-17T01:32:42Z</dcterms:created>
  <dcterms:modified xsi:type="dcterms:W3CDTF">2016-06-28T01:23:53Z</dcterms:modified>
</cp:coreProperties>
</file>