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13650" yWindow="-45" windowWidth="10650" windowHeight="9900"/>
  </bookViews>
  <sheets>
    <sheet name="合定2015" sheetId="14" r:id="rId1"/>
    <sheet name="Sheet2" sheetId="15" r:id="rId2"/>
  </sheets>
  <definedNames>
    <definedName name="_xlnm.Print_Titles" localSheetId="0">合定2015!$1:$7</definedName>
  </definedNames>
  <calcPr calcId="145621"/>
</workbook>
</file>

<file path=xl/calcChain.xml><?xml version="1.0" encoding="utf-8"?>
<calcChain xmlns="http://schemas.openxmlformats.org/spreadsheetml/2006/main">
  <c r="D26" i="14" l="1"/>
  <c r="D25" i="14"/>
  <c r="D24" i="14"/>
  <c r="D23" i="14"/>
  <c r="D22" i="14"/>
  <c r="C31" i="14"/>
  <c r="B31" i="14" s="1"/>
  <c r="C30" i="14"/>
  <c r="B30" i="14" s="1"/>
  <c r="C29" i="14"/>
  <c r="B29" i="14" s="1"/>
  <c r="C28" i="14"/>
  <c r="B28" i="14" s="1"/>
  <c r="C27" i="14"/>
  <c r="B27" i="14" s="1"/>
  <c r="C46" i="14"/>
  <c r="B46" i="14" s="1"/>
  <c r="C45" i="14"/>
  <c r="B45" i="14" s="1"/>
  <c r="C44" i="14"/>
  <c r="B44" i="14" s="1"/>
  <c r="C43" i="14"/>
  <c r="B43" i="14" s="1"/>
  <c r="C42" i="14"/>
  <c r="B42" i="14" s="1"/>
  <c r="B41" i="14"/>
  <c r="C40" i="14"/>
  <c r="B40" i="14" s="1"/>
  <c r="C39" i="14"/>
  <c r="B39" i="14" s="1"/>
  <c r="B38" i="14"/>
  <c r="B37" i="14"/>
  <c r="B36" i="14"/>
  <c r="C35" i="14"/>
  <c r="B35" i="14" s="1"/>
  <c r="C34" i="14"/>
  <c r="B34" i="14" s="1"/>
  <c r="C33" i="14"/>
  <c r="B33" i="14" s="1"/>
  <c r="C32" i="14"/>
  <c r="B32" i="14" s="1"/>
  <c r="B20" i="14"/>
  <c r="B19" i="14"/>
  <c r="B18" i="14"/>
  <c r="B17" i="14"/>
  <c r="B16" i="14"/>
  <c r="B15" i="14"/>
  <c r="C13" i="14"/>
  <c r="B13" i="14" s="1"/>
  <c r="B14" i="14"/>
  <c r="C12" i="14"/>
  <c r="B12" i="14" s="1"/>
  <c r="C11" i="14"/>
  <c r="B11" i="14" s="1"/>
  <c r="C10" i="14"/>
  <c r="B10" i="14" s="1"/>
  <c r="B9" i="14"/>
  <c r="B8" i="14"/>
</calcChain>
</file>

<file path=xl/sharedStrings.xml><?xml version="1.0" encoding="utf-8"?>
<sst xmlns="http://schemas.openxmlformats.org/spreadsheetml/2006/main" count="120" uniqueCount="89">
  <si>
    <t>专业</t>
  </si>
  <si>
    <t>合计</t>
  </si>
  <si>
    <t>外省合计</t>
  </si>
  <si>
    <t>甘</t>
  </si>
  <si>
    <t>天</t>
  </si>
  <si>
    <t>黑</t>
    <phoneticPr fontId="1" type="noConversion"/>
  </si>
  <si>
    <t>江</t>
  </si>
  <si>
    <t>浙</t>
  </si>
  <si>
    <t>福</t>
  </si>
  <si>
    <t>山</t>
  </si>
  <si>
    <t>河</t>
  </si>
  <si>
    <t>四</t>
  </si>
  <si>
    <t>安</t>
    <phoneticPr fontId="1" type="noConversion"/>
  </si>
  <si>
    <t>贵</t>
  </si>
  <si>
    <t>陕</t>
  </si>
  <si>
    <t>青</t>
  </si>
  <si>
    <t>宁</t>
  </si>
  <si>
    <t>新</t>
  </si>
  <si>
    <t>内</t>
    <phoneticPr fontId="1" type="noConversion"/>
  </si>
  <si>
    <t>科类</t>
    <phoneticPr fontId="1" type="noConversion"/>
  </si>
  <si>
    <t>肃</t>
  </si>
  <si>
    <t>津</t>
  </si>
  <si>
    <t>苏</t>
  </si>
  <si>
    <t>建</t>
  </si>
  <si>
    <t>东</t>
  </si>
  <si>
    <t>南</t>
  </si>
  <si>
    <t>川</t>
  </si>
  <si>
    <t>徽</t>
    <phoneticPr fontId="1" type="noConversion"/>
  </si>
  <si>
    <t>州</t>
  </si>
  <si>
    <t>西</t>
  </si>
  <si>
    <t>海</t>
  </si>
  <si>
    <t>夏</t>
  </si>
  <si>
    <t>疆</t>
  </si>
  <si>
    <t> △总计</t>
    <phoneticPr fontId="1" type="noConversion"/>
  </si>
  <si>
    <t>文史</t>
    <phoneticPr fontId="1" type="noConversion"/>
  </si>
  <si>
    <t>文史</t>
  </si>
  <si>
    <t>理工</t>
    <phoneticPr fontId="1" type="noConversion"/>
  </si>
  <si>
    <t>艺术文理兼收</t>
  </si>
  <si>
    <t>艺术文理兼收</t>
    <phoneticPr fontId="1" type="noConversion"/>
  </si>
  <si>
    <t>江</t>
    <phoneticPr fontId="1" type="noConversion"/>
  </si>
  <si>
    <t>龙</t>
    <phoneticPr fontId="1" type="noConversion"/>
  </si>
  <si>
    <t>蒙</t>
    <phoneticPr fontId="1" type="noConversion"/>
  </si>
  <si>
    <t>古</t>
    <phoneticPr fontId="1" type="noConversion"/>
  </si>
  <si>
    <r>
      <t>兰州商学院陇桥学院2015</t>
    </r>
    <r>
      <rPr>
        <b/>
        <sz val="20"/>
        <rFont val="宋体"/>
        <family val="3"/>
        <charset val="134"/>
      </rPr>
      <t>年分省分专业分文理招生计划表28</t>
    </r>
    <r>
      <rPr>
        <b/>
        <sz val="20"/>
        <rFont val="宋体"/>
        <family val="3"/>
        <charset val="134"/>
      </rPr>
      <t>70</t>
    </r>
    <r>
      <rPr>
        <b/>
        <sz val="20"/>
        <rFont val="宋体"/>
        <family val="3"/>
        <charset val="134"/>
      </rPr>
      <t>人(外省280人)</t>
    </r>
    <phoneticPr fontId="1" type="noConversion"/>
  </si>
  <si>
    <t>    国际经济与贸易(商品质量检验与管理方向)</t>
    <phoneticPr fontId="9" type="noConversion"/>
  </si>
  <si>
    <t xml:space="preserve"> </t>
    <phoneticPr fontId="1" type="noConversion"/>
  </si>
  <si>
    <t>文理兼收</t>
    <phoneticPr fontId="1" type="noConversion"/>
  </si>
  <si>
    <t xml:space="preserve">    经济统计学</t>
    <phoneticPr fontId="9" type="noConversion"/>
  </si>
  <si>
    <t>    金融学（投资方向）</t>
    <phoneticPr fontId="9" type="noConversion"/>
  </si>
  <si>
    <t>    财政学</t>
    <phoneticPr fontId="9" type="noConversion"/>
  </si>
  <si>
    <t>文史</t>
    <phoneticPr fontId="1" type="noConversion"/>
  </si>
  <si>
    <t>    法学（律师方向）</t>
    <phoneticPr fontId="9" type="noConversion"/>
  </si>
  <si>
    <t>    法学（法检业务方向）</t>
    <phoneticPr fontId="9" type="noConversion"/>
  </si>
  <si>
    <t>    英语（国际商务英语方向）</t>
    <phoneticPr fontId="9" type="noConversion"/>
  </si>
  <si>
    <t>艺术文理兼收</t>
    <phoneticPr fontId="1" type="noConversion"/>
  </si>
  <si>
    <t xml:space="preserve">    环境设计（室内设计方向）</t>
    <phoneticPr fontId="9" type="noConversion"/>
  </si>
  <si>
    <t xml:space="preserve">    工程管理</t>
    <phoneticPr fontId="9" type="noConversion"/>
  </si>
  <si>
    <t>理工</t>
    <phoneticPr fontId="1" type="noConversion"/>
  </si>
  <si>
    <t xml:space="preserve">    风景园林（景观建筑设计方向）</t>
    <phoneticPr fontId="9" type="noConversion"/>
  </si>
  <si>
    <t xml:space="preserve">    计算机科学与技术（移动互联技术方向）</t>
    <phoneticPr fontId="9" type="noConversion"/>
  </si>
  <si>
    <t xml:space="preserve">    电子商务</t>
    <phoneticPr fontId="9" type="noConversion"/>
  </si>
  <si>
    <t>    工商管理（中小企业管理方向）</t>
    <phoneticPr fontId="9" type="noConversion"/>
  </si>
  <si>
    <t>    市场营销</t>
    <phoneticPr fontId="9" type="noConversion"/>
  </si>
  <si>
    <t xml:space="preserve">    物流管理</t>
    <phoneticPr fontId="9" type="noConversion"/>
  </si>
  <si>
    <t>    会计学</t>
    <phoneticPr fontId="9" type="noConversion"/>
  </si>
  <si>
    <t>    财务管理</t>
    <phoneticPr fontId="9" type="noConversion"/>
  </si>
  <si>
    <t xml:space="preserve">    资产评估</t>
    <phoneticPr fontId="9" type="noConversion"/>
  </si>
  <si>
    <t xml:space="preserve">    视觉传达设计</t>
    <phoneticPr fontId="9" type="noConversion"/>
  </si>
  <si>
    <t xml:space="preserve">    经济与金融</t>
    <phoneticPr fontId="8" type="noConversion"/>
  </si>
  <si>
    <t>学费/元</t>
    <phoneticPr fontId="1" type="noConversion"/>
  </si>
  <si>
    <t>    金融学</t>
    <phoneticPr fontId="8" type="noConversion"/>
  </si>
  <si>
    <t xml:space="preserve">    信用管理</t>
    <phoneticPr fontId="8" type="noConversion"/>
  </si>
  <si>
    <t xml:space="preserve">    保险学</t>
    <phoneticPr fontId="8" type="noConversion"/>
  </si>
  <si>
    <t>    法学（经济法方向）</t>
    <phoneticPr fontId="8" type="noConversion"/>
  </si>
  <si>
    <t>    法学（行政法务方向）</t>
    <phoneticPr fontId="8" type="noConversion"/>
  </si>
  <si>
    <t>    英语（英语教育方向）</t>
    <phoneticPr fontId="8" type="noConversion"/>
  </si>
  <si>
    <t xml:space="preserve">  视觉传达设计（广告设计方向）</t>
    <phoneticPr fontId="8" type="noConversion"/>
  </si>
  <si>
    <t xml:space="preserve">    产品设计</t>
    <phoneticPr fontId="8" type="noConversion"/>
  </si>
  <si>
    <t xml:space="preserve">    环境设计（景观设计方向）</t>
    <phoneticPr fontId="8" type="noConversion"/>
  </si>
  <si>
    <t xml:space="preserve">    土木工程</t>
    <phoneticPr fontId="8" type="noConversion"/>
  </si>
  <si>
    <t xml:space="preserve">    工程造价</t>
    <phoneticPr fontId="8" type="noConversion"/>
  </si>
  <si>
    <t xml:space="preserve">    网络工程（网络系统集成与网络安全方向）</t>
    <phoneticPr fontId="8" type="noConversion"/>
  </si>
  <si>
    <t xml:space="preserve">    信息管理与信息系统（企业信息系统应用方向）</t>
    <phoneticPr fontId="8" type="noConversion"/>
  </si>
  <si>
    <t>    工商管理</t>
    <phoneticPr fontId="8" type="noConversion"/>
  </si>
  <si>
    <t>    人力资源管理</t>
    <phoneticPr fontId="8" type="noConversion"/>
  </si>
  <si>
    <t>    旅游管理</t>
    <phoneticPr fontId="8" type="noConversion"/>
  </si>
  <si>
    <t xml:space="preserve">    物流管理（物流工程方向）</t>
    <phoneticPr fontId="8" type="noConversion"/>
  </si>
  <si>
    <t xml:space="preserve">    会计学（注册会计师方向）</t>
    <phoneticPr fontId="8" type="noConversion"/>
  </si>
  <si>
    <t>    审计学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</si>
</sst>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color indexed="8"/>
      <name val="Arial Unicode MS"/>
      <family val="2"/>
      <charset val="134"/>
    </font>
    <font>
      <b/>
      <sz val="11"/>
      <name val="仿宋_GB2312"/>
      <family val="3"/>
      <charset val="134"/>
    </font>
    <font>
      <sz val="9"/>
      <name val="Arial Unicode MS"/>
      <family val="2"/>
      <charset val="134"/>
    </font>
    <font>
      <b/>
      <sz val="9"/>
      <name val="Arial Unicode MS"/>
      <family val="2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8"/>
      <color indexed="8"/>
      <name val="Arial Unicode MS"/>
      <family val="2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/>
    <xf numFmtId="0" fontId="0" fillId="0" borderId="0" xfId="0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abSelected="1" workbookViewId="0">
      <pane ySplit="7" topLeftCell="A8" activePane="bottomLeft" state="frozen"/>
      <selection pane="bottomLeft" activeCell="Z13" sqref="Z13"/>
    </sheetView>
  </sheetViews>
  <sheetFormatPr defaultRowHeight="14.25" x14ac:dyDescent="0.15"/>
  <cols>
    <col min="1" max="1" width="34.5" style="3" customWidth="1"/>
    <col min="2" max="2" width="6.5" style="3" customWidth="1"/>
    <col min="3" max="3" width="4.625" style="10" customWidth="1"/>
    <col min="4" max="4" width="5.5" style="3" customWidth="1"/>
    <col min="5" max="19" width="4.125" style="3" customWidth="1"/>
    <col min="20" max="20" width="5.875" style="3" customWidth="1"/>
    <col min="21" max="21" width="10.25" style="3" customWidth="1"/>
    <col min="22" max="16384" width="9" style="3"/>
  </cols>
  <sheetData>
    <row r="1" spans="1:21" ht="12" customHeight="1" x14ac:dyDescent="0.15">
      <c r="A1" s="34" t="s">
        <v>43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12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ht="12" customHeight="1" thickBo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ht="12.75" customHeight="1" x14ac:dyDescent="0.15">
      <c r="A4" s="37" t="s">
        <v>0</v>
      </c>
      <c r="B4" s="40" t="s">
        <v>1</v>
      </c>
      <c r="C4" s="40" t="s">
        <v>2</v>
      </c>
      <c r="D4" s="4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" t="s">
        <v>8</v>
      </c>
      <c r="J4" s="11" t="s">
        <v>9</v>
      </c>
      <c r="K4" s="11" t="s">
        <v>10</v>
      </c>
      <c r="L4" s="1" t="s">
        <v>11</v>
      </c>
      <c r="M4" s="11" t="s">
        <v>12</v>
      </c>
      <c r="N4" s="1" t="s">
        <v>13</v>
      </c>
      <c r="O4" s="11" t="s">
        <v>14</v>
      </c>
      <c r="P4" s="1" t="s">
        <v>15</v>
      </c>
      <c r="Q4" s="11" t="s">
        <v>16</v>
      </c>
      <c r="R4" s="1" t="s">
        <v>17</v>
      </c>
      <c r="S4" s="11" t="s">
        <v>18</v>
      </c>
      <c r="T4" s="44" t="s">
        <v>69</v>
      </c>
      <c r="U4" s="40" t="s">
        <v>19</v>
      </c>
    </row>
    <row r="5" spans="1:21" ht="12.75" customHeight="1" x14ac:dyDescent="0.15">
      <c r="A5" s="38"/>
      <c r="B5" s="41"/>
      <c r="C5" s="41"/>
      <c r="D5" s="5" t="s">
        <v>20</v>
      </c>
      <c r="E5" s="12" t="s">
        <v>21</v>
      </c>
      <c r="F5" s="12" t="s">
        <v>40</v>
      </c>
      <c r="G5" s="12" t="s">
        <v>22</v>
      </c>
      <c r="H5" s="12" t="s">
        <v>6</v>
      </c>
      <c r="I5" s="2" t="s">
        <v>23</v>
      </c>
      <c r="J5" s="12" t="s">
        <v>24</v>
      </c>
      <c r="K5" s="12" t="s">
        <v>25</v>
      </c>
      <c r="L5" s="2" t="s">
        <v>26</v>
      </c>
      <c r="M5" s="12" t="s">
        <v>27</v>
      </c>
      <c r="N5" s="2" t="s">
        <v>28</v>
      </c>
      <c r="O5" s="12" t="s">
        <v>29</v>
      </c>
      <c r="P5" s="2" t="s">
        <v>30</v>
      </c>
      <c r="Q5" s="12" t="s">
        <v>31</v>
      </c>
      <c r="R5" s="2" t="s">
        <v>32</v>
      </c>
      <c r="S5" s="12" t="s">
        <v>41</v>
      </c>
      <c r="T5" s="45"/>
      <c r="U5" s="41"/>
    </row>
    <row r="6" spans="1:21" ht="12.75" customHeight="1" thickBot="1" x14ac:dyDescent="0.2">
      <c r="A6" s="39"/>
      <c r="B6" s="42"/>
      <c r="C6" s="42"/>
      <c r="D6" s="5"/>
      <c r="E6" s="12"/>
      <c r="F6" s="12" t="s">
        <v>39</v>
      </c>
      <c r="G6" s="12"/>
      <c r="H6" s="12"/>
      <c r="I6" s="2"/>
      <c r="J6" s="12"/>
      <c r="K6" s="13"/>
      <c r="L6" s="2"/>
      <c r="M6" s="12"/>
      <c r="N6" s="2"/>
      <c r="O6" s="12"/>
      <c r="P6" s="2"/>
      <c r="Q6" s="12"/>
      <c r="R6" s="2"/>
      <c r="S6" s="13" t="s">
        <v>42</v>
      </c>
      <c r="T6" s="45"/>
      <c r="U6" s="41"/>
    </row>
    <row r="7" spans="1:21" ht="15" customHeight="1" thickBot="1" x14ac:dyDescent="0.2">
      <c r="A7" s="6" t="s">
        <v>33</v>
      </c>
      <c r="B7" s="8">
        <v>2870</v>
      </c>
      <c r="C7" s="8">
        <v>280</v>
      </c>
      <c r="D7" s="6">
        <v>2590</v>
      </c>
      <c r="E7" s="8">
        <v>10</v>
      </c>
      <c r="F7" s="8">
        <v>15</v>
      </c>
      <c r="G7" s="8">
        <v>28</v>
      </c>
      <c r="H7" s="8">
        <v>20</v>
      </c>
      <c r="I7" s="8">
        <v>12</v>
      </c>
      <c r="J7" s="8">
        <v>29</v>
      </c>
      <c r="K7" s="8">
        <v>24</v>
      </c>
      <c r="L7" s="8">
        <v>24</v>
      </c>
      <c r="M7" s="8">
        <v>15</v>
      </c>
      <c r="N7" s="8">
        <v>12</v>
      </c>
      <c r="O7" s="8">
        <v>31</v>
      </c>
      <c r="P7" s="8">
        <v>18</v>
      </c>
      <c r="Q7" s="8">
        <v>15</v>
      </c>
      <c r="R7" s="8">
        <v>14</v>
      </c>
      <c r="S7" s="8">
        <v>13</v>
      </c>
      <c r="T7" s="46"/>
      <c r="U7" s="42"/>
    </row>
    <row r="8" spans="1:21" x14ac:dyDescent="0.15">
      <c r="A8" s="15" t="s">
        <v>44</v>
      </c>
      <c r="B8" s="16">
        <f>C8+D8</f>
        <v>67</v>
      </c>
      <c r="C8" s="17"/>
      <c r="D8" s="18">
        <v>67</v>
      </c>
      <c r="E8" s="19"/>
      <c r="F8" s="20"/>
      <c r="G8" s="20"/>
      <c r="H8" s="21"/>
      <c r="I8" s="20"/>
      <c r="J8" s="21"/>
      <c r="K8" s="20"/>
      <c r="L8" s="20"/>
      <c r="M8" s="20"/>
      <c r="N8" s="21"/>
      <c r="O8" s="20"/>
      <c r="P8" s="21"/>
      <c r="Q8" s="21" t="s">
        <v>45</v>
      </c>
      <c r="R8" s="21"/>
      <c r="S8" s="22"/>
      <c r="T8" s="23">
        <v>9800</v>
      </c>
      <c r="U8" s="24" t="s">
        <v>34</v>
      </c>
    </row>
    <row r="9" spans="1:21" ht="13.5" customHeight="1" thickBot="1" x14ac:dyDescent="0.2">
      <c r="A9" s="25" t="s">
        <v>68</v>
      </c>
      <c r="B9" s="26">
        <f t="shared" ref="B9:B45" si="0">C9+D9</f>
        <v>67</v>
      </c>
      <c r="C9" s="27"/>
      <c r="D9" s="28">
        <v>67</v>
      </c>
      <c r="E9" s="2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32">
        <v>9800</v>
      </c>
      <c r="U9" s="33" t="s">
        <v>35</v>
      </c>
    </row>
    <row r="10" spans="1:21" ht="13.5" customHeight="1" x14ac:dyDescent="0.15">
      <c r="A10" s="15" t="s">
        <v>47</v>
      </c>
      <c r="B10" s="16">
        <f t="shared" si="0"/>
        <v>67</v>
      </c>
      <c r="C10" s="17">
        <f t="shared" ref="C10:C46" si="1">SUM(E10:S10)</f>
        <v>12</v>
      </c>
      <c r="D10" s="18">
        <v>55</v>
      </c>
      <c r="E10" s="19">
        <v>2</v>
      </c>
      <c r="F10" s="20"/>
      <c r="G10" s="20"/>
      <c r="H10" s="21">
        <v>2</v>
      </c>
      <c r="I10" s="20">
        <v>2</v>
      </c>
      <c r="J10" s="21"/>
      <c r="K10" s="20"/>
      <c r="L10" s="20"/>
      <c r="M10" s="20"/>
      <c r="N10" s="21"/>
      <c r="O10" s="20">
        <v>2</v>
      </c>
      <c r="P10" s="21"/>
      <c r="Q10" s="21">
        <v>4</v>
      </c>
      <c r="R10" s="21"/>
      <c r="S10" s="22"/>
      <c r="T10" s="23">
        <v>9800</v>
      </c>
      <c r="U10" s="24" t="s">
        <v>46</v>
      </c>
    </row>
    <row r="11" spans="1:21" ht="13.5" customHeight="1" thickBot="1" x14ac:dyDescent="0.2">
      <c r="A11" s="25" t="s">
        <v>70</v>
      </c>
      <c r="B11" s="26">
        <f>C11+D11</f>
        <v>195</v>
      </c>
      <c r="C11" s="27">
        <f t="shared" si="1"/>
        <v>22</v>
      </c>
      <c r="D11" s="28">
        <v>173</v>
      </c>
      <c r="E11" s="29">
        <v>2</v>
      </c>
      <c r="F11" s="30"/>
      <c r="G11" s="30"/>
      <c r="H11" s="30"/>
      <c r="I11" s="30"/>
      <c r="J11" s="30">
        <v>6</v>
      </c>
      <c r="K11" s="30">
        <v>2</v>
      </c>
      <c r="L11" s="30">
        <v>5</v>
      </c>
      <c r="M11" s="30"/>
      <c r="N11" s="30"/>
      <c r="O11" s="30">
        <v>3</v>
      </c>
      <c r="P11" s="30">
        <v>2</v>
      </c>
      <c r="Q11" s="30">
        <v>2</v>
      </c>
      <c r="R11" s="30"/>
      <c r="S11" s="31"/>
      <c r="T11" s="32">
        <v>11000</v>
      </c>
      <c r="U11" s="33" t="s">
        <v>46</v>
      </c>
    </row>
    <row r="12" spans="1:21" x14ac:dyDescent="0.15">
      <c r="A12" s="15" t="s">
        <v>48</v>
      </c>
      <c r="B12" s="16">
        <f>C12+D12</f>
        <v>65</v>
      </c>
      <c r="C12" s="17">
        <f t="shared" si="1"/>
        <v>12</v>
      </c>
      <c r="D12" s="18">
        <v>53</v>
      </c>
      <c r="E12" s="19"/>
      <c r="F12" s="20"/>
      <c r="G12" s="20"/>
      <c r="H12" s="21">
        <v>3</v>
      </c>
      <c r="I12" s="20">
        <v>2</v>
      </c>
      <c r="J12" s="21"/>
      <c r="K12" s="20"/>
      <c r="L12" s="20"/>
      <c r="M12" s="20"/>
      <c r="N12" s="21">
        <v>2</v>
      </c>
      <c r="O12" s="20"/>
      <c r="P12" s="21">
        <v>2</v>
      </c>
      <c r="Q12" s="21"/>
      <c r="R12" s="21"/>
      <c r="S12" s="22">
        <v>3</v>
      </c>
      <c r="T12" s="23">
        <v>11000</v>
      </c>
      <c r="U12" s="24" t="s">
        <v>46</v>
      </c>
    </row>
    <row r="13" spans="1:21" ht="13.5" customHeight="1" thickBot="1" x14ac:dyDescent="0.2">
      <c r="A13" s="25" t="s">
        <v>71</v>
      </c>
      <c r="B13" s="26">
        <f>C13+D13</f>
        <v>67</v>
      </c>
      <c r="C13" s="27">
        <f>SUM(E13:S13)</f>
        <v>12</v>
      </c>
      <c r="D13" s="28">
        <v>55</v>
      </c>
      <c r="E13" s="29"/>
      <c r="F13" s="30">
        <v>2</v>
      </c>
      <c r="G13" s="30">
        <v>2</v>
      </c>
      <c r="H13" s="30"/>
      <c r="I13" s="30"/>
      <c r="J13" s="30"/>
      <c r="K13" s="30">
        <v>4</v>
      </c>
      <c r="L13" s="30"/>
      <c r="M13" s="30"/>
      <c r="N13" s="30"/>
      <c r="O13" s="30">
        <v>2</v>
      </c>
      <c r="P13" s="30"/>
      <c r="Q13" s="30"/>
      <c r="R13" s="30">
        <v>2</v>
      </c>
      <c r="S13" s="31"/>
      <c r="T13" s="32">
        <v>9800</v>
      </c>
      <c r="U13" s="33" t="s">
        <v>46</v>
      </c>
    </row>
    <row r="14" spans="1:21" ht="13.5" customHeight="1" x14ac:dyDescent="0.15">
      <c r="A14" s="15" t="s">
        <v>49</v>
      </c>
      <c r="B14" s="16">
        <f t="shared" si="0"/>
        <v>67</v>
      </c>
      <c r="C14" s="17"/>
      <c r="D14" s="18">
        <v>67</v>
      </c>
      <c r="E14" s="19"/>
      <c r="F14" s="20"/>
      <c r="G14" s="20"/>
      <c r="H14" s="21"/>
      <c r="I14" s="20"/>
      <c r="J14" s="21"/>
      <c r="K14" s="20"/>
      <c r="L14" s="20"/>
      <c r="M14" s="20"/>
      <c r="N14" s="21"/>
      <c r="O14" s="20"/>
      <c r="P14" s="21"/>
      <c r="Q14" s="21"/>
      <c r="R14" s="21"/>
      <c r="S14" s="22"/>
      <c r="T14" s="23">
        <v>9800</v>
      </c>
      <c r="U14" s="24" t="s">
        <v>50</v>
      </c>
    </row>
    <row r="15" spans="1:21" ht="13.5" customHeight="1" thickBot="1" x14ac:dyDescent="0.2">
      <c r="A15" s="25" t="s">
        <v>72</v>
      </c>
      <c r="B15" s="26">
        <f t="shared" si="0"/>
        <v>67</v>
      </c>
      <c r="C15" s="27"/>
      <c r="D15" s="28">
        <v>67</v>
      </c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  <c r="T15" s="32">
        <v>9800</v>
      </c>
      <c r="U15" s="33" t="s">
        <v>35</v>
      </c>
    </row>
    <row r="16" spans="1:21" x14ac:dyDescent="0.15">
      <c r="A16" s="15" t="s">
        <v>51</v>
      </c>
      <c r="B16" s="16">
        <f t="shared" si="0"/>
        <v>65</v>
      </c>
      <c r="C16" s="17"/>
      <c r="D16" s="18">
        <v>65</v>
      </c>
      <c r="E16" s="19"/>
      <c r="F16" s="20"/>
      <c r="G16" s="20"/>
      <c r="H16" s="21"/>
      <c r="I16" s="20"/>
      <c r="J16" s="21"/>
      <c r="K16" s="20"/>
      <c r="L16" s="20"/>
      <c r="M16" s="20"/>
      <c r="N16" s="21"/>
      <c r="O16" s="20"/>
      <c r="P16" s="21"/>
      <c r="Q16" s="21"/>
      <c r="R16" s="21"/>
      <c r="S16" s="22"/>
      <c r="T16" s="23">
        <v>9800</v>
      </c>
      <c r="U16" s="24" t="s">
        <v>50</v>
      </c>
    </row>
    <row r="17" spans="1:21" ht="15" thickBot="1" x14ac:dyDescent="0.2">
      <c r="A17" s="25" t="s">
        <v>73</v>
      </c>
      <c r="B17" s="26">
        <f t="shared" si="0"/>
        <v>65</v>
      </c>
      <c r="C17" s="27"/>
      <c r="D17" s="28">
        <v>65</v>
      </c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  <c r="T17" s="32">
        <v>9800</v>
      </c>
      <c r="U17" s="33" t="s">
        <v>34</v>
      </c>
    </row>
    <row r="18" spans="1:21" x14ac:dyDescent="0.15">
      <c r="A18" s="15" t="s">
        <v>52</v>
      </c>
      <c r="B18" s="16">
        <f t="shared" si="0"/>
        <v>65</v>
      </c>
      <c r="C18" s="17"/>
      <c r="D18" s="18">
        <v>65</v>
      </c>
      <c r="E18" s="19"/>
      <c r="F18" s="20"/>
      <c r="G18" s="20"/>
      <c r="H18" s="21"/>
      <c r="I18" s="20"/>
      <c r="J18" s="21"/>
      <c r="K18" s="20"/>
      <c r="L18" s="20"/>
      <c r="M18" s="20"/>
      <c r="N18" s="21"/>
      <c r="O18" s="20"/>
      <c r="P18" s="21"/>
      <c r="Q18" s="21"/>
      <c r="R18" s="21"/>
      <c r="S18" s="22"/>
      <c r="T18" s="23">
        <v>9800</v>
      </c>
      <c r="U18" s="24" t="s">
        <v>50</v>
      </c>
    </row>
    <row r="19" spans="1:21" ht="15" thickBot="1" x14ac:dyDescent="0.2">
      <c r="A19" s="25" t="s">
        <v>74</v>
      </c>
      <c r="B19" s="26">
        <f t="shared" si="0"/>
        <v>65</v>
      </c>
      <c r="C19" s="27"/>
      <c r="D19" s="28">
        <v>65</v>
      </c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1"/>
      <c r="T19" s="32">
        <v>9800</v>
      </c>
      <c r="U19" s="33" t="s">
        <v>35</v>
      </c>
    </row>
    <row r="20" spans="1:21" x14ac:dyDescent="0.15">
      <c r="A20" s="15" t="s">
        <v>53</v>
      </c>
      <c r="B20" s="16">
        <f t="shared" si="0"/>
        <v>40</v>
      </c>
      <c r="C20" s="17"/>
      <c r="D20" s="18">
        <v>40</v>
      </c>
      <c r="E20" s="19"/>
      <c r="F20" s="20"/>
      <c r="G20" s="20"/>
      <c r="H20" s="21"/>
      <c r="I20" s="20"/>
      <c r="J20" s="21"/>
      <c r="K20" s="20"/>
      <c r="L20" s="20"/>
      <c r="M20" s="20"/>
      <c r="N20" s="21"/>
      <c r="O20" s="20"/>
      <c r="P20" s="21"/>
      <c r="Q20" s="21"/>
      <c r="R20" s="21"/>
      <c r="S20" s="22"/>
      <c r="T20" s="23">
        <v>9800</v>
      </c>
      <c r="U20" s="24" t="s">
        <v>50</v>
      </c>
    </row>
    <row r="21" spans="1:21" ht="15" thickBot="1" x14ac:dyDescent="0.2">
      <c r="A21" s="25" t="s">
        <v>75</v>
      </c>
      <c r="B21" s="26">
        <v>40</v>
      </c>
      <c r="C21" s="27"/>
      <c r="D21" s="28">
        <v>40</v>
      </c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1"/>
      <c r="T21" s="32">
        <v>9800</v>
      </c>
      <c r="U21" s="33" t="s">
        <v>35</v>
      </c>
    </row>
    <row r="22" spans="1:21" ht="12.75" customHeight="1" x14ac:dyDescent="0.15">
      <c r="A22" s="15" t="s">
        <v>67</v>
      </c>
      <c r="B22" s="16">
        <v>45</v>
      </c>
      <c r="C22" s="17"/>
      <c r="D22" s="18">
        <f>B22-C22</f>
        <v>45</v>
      </c>
      <c r="E22" s="19"/>
      <c r="F22" s="20"/>
      <c r="G22" s="20"/>
      <c r="H22" s="21"/>
      <c r="I22" s="20"/>
      <c r="J22" s="21"/>
      <c r="K22" s="20"/>
      <c r="L22" s="20"/>
      <c r="M22" s="20"/>
      <c r="N22" s="21"/>
      <c r="O22" s="20"/>
      <c r="P22" s="21"/>
      <c r="Q22" s="21"/>
      <c r="R22" s="21"/>
      <c r="S22" s="22"/>
      <c r="T22" s="23">
        <v>12000</v>
      </c>
      <c r="U22" s="24" t="s">
        <v>54</v>
      </c>
    </row>
    <row r="23" spans="1:21" ht="12.75" customHeight="1" thickBot="1" x14ac:dyDescent="0.2">
      <c r="A23" s="25" t="s">
        <v>76</v>
      </c>
      <c r="B23" s="26">
        <v>45</v>
      </c>
      <c r="C23" s="27">
        <v>8</v>
      </c>
      <c r="D23" s="28">
        <f t="shared" ref="D23:D26" si="2">B23-C23</f>
        <v>37</v>
      </c>
      <c r="E23" s="29"/>
      <c r="F23" s="30"/>
      <c r="G23" s="30">
        <v>5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1">
        <v>3</v>
      </c>
      <c r="T23" s="32">
        <v>12000</v>
      </c>
      <c r="U23" s="33" t="s">
        <v>37</v>
      </c>
    </row>
    <row r="24" spans="1:21" ht="12.75" customHeight="1" x14ac:dyDescent="0.15">
      <c r="A24" s="15" t="s">
        <v>55</v>
      </c>
      <c r="B24" s="16">
        <v>45</v>
      </c>
      <c r="C24" s="17"/>
      <c r="D24" s="18">
        <f t="shared" si="2"/>
        <v>45</v>
      </c>
      <c r="E24" s="19"/>
      <c r="F24" s="20"/>
      <c r="G24" s="20"/>
      <c r="H24" s="21"/>
      <c r="I24" s="20"/>
      <c r="J24" s="21"/>
      <c r="K24" s="20"/>
      <c r="L24" s="20"/>
      <c r="M24" s="20"/>
      <c r="N24" s="21"/>
      <c r="O24" s="20"/>
      <c r="P24" s="21"/>
      <c r="Q24" s="21"/>
      <c r="R24" s="21"/>
      <c r="S24" s="22"/>
      <c r="T24" s="23">
        <v>12000</v>
      </c>
      <c r="U24" s="24" t="s">
        <v>54</v>
      </c>
    </row>
    <row r="25" spans="1:21" ht="12.75" customHeight="1" thickBot="1" x14ac:dyDescent="0.2">
      <c r="A25" s="25" t="s">
        <v>78</v>
      </c>
      <c r="B25" s="26">
        <v>45</v>
      </c>
      <c r="C25" s="27">
        <v>8</v>
      </c>
      <c r="D25" s="28">
        <f t="shared" si="2"/>
        <v>37</v>
      </c>
      <c r="E25" s="29"/>
      <c r="F25" s="30"/>
      <c r="G25" s="30">
        <v>5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>
        <v>3</v>
      </c>
      <c r="T25" s="32">
        <v>12000</v>
      </c>
      <c r="U25" s="33" t="s">
        <v>38</v>
      </c>
    </row>
    <row r="26" spans="1:21" ht="12.75" customHeight="1" x14ac:dyDescent="0.15">
      <c r="A26" s="15" t="s">
        <v>77</v>
      </c>
      <c r="B26" s="16">
        <v>45</v>
      </c>
      <c r="C26" s="17"/>
      <c r="D26" s="18">
        <f t="shared" si="2"/>
        <v>45</v>
      </c>
      <c r="E26" s="19"/>
      <c r="F26" s="20"/>
      <c r="G26" s="20"/>
      <c r="H26" s="21"/>
      <c r="I26" s="20"/>
      <c r="J26" s="21"/>
      <c r="K26" s="20"/>
      <c r="L26" s="20"/>
      <c r="M26" s="20"/>
      <c r="N26" s="21"/>
      <c r="O26" s="20"/>
      <c r="P26" s="21"/>
      <c r="Q26" s="21"/>
      <c r="R26" s="21"/>
      <c r="S26" s="22"/>
      <c r="T26" s="23">
        <v>12000</v>
      </c>
      <c r="U26" s="24" t="s">
        <v>54</v>
      </c>
    </row>
    <row r="27" spans="1:21" ht="12" customHeight="1" thickBot="1" x14ac:dyDescent="0.2">
      <c r="A27" s="25" t="s">
        <v>79</v>
      </c>
      <c r="B27" s="26">
        <f t="shared" ref="B27:B30" si="3">C27+D27</f>
        <v>130</v>
      </c>
      <c r="C27" s="27">
        <f t="shared" ref="C27:C30" si="4">SUM(E27:S27)</f>
        <v>10</v>
      </c>
      <c r="D27" s="28">
        <v>120</v>
      </c>
      <c r="E27" s="29"/>
      <c r="F27" s="30">
        <v>2</v>
      </c>
      <c r="G27" s="30"/>
      <c r="H27" s="30"/>
      <c r="I27" s="30"/>
      <c r="J27" s="30"/>
      <c r="K27" s="30"/>
      <c r="L27" s="30"/>
      <c r="M27" s="30"/>
      <c r="N27" s="30">
        <v>2</v>
      </c>
      <c r="O27" s="30"/>
      <c r="P27" s="30"/>
      <c r="Q27" s="30">
        <v>3</v>
      </c>
      <c r="R27" s="30">
        <v>3</v>
      </c>
      <c r="S27" s="31"/>
      <c r="T27" s="32">
        <v>12000</v>
      </c>
      <c r="U27" s="33" t="s">
        <v>36</v>
      </c>
    </row>
    <row r="28" spans="1:21" ht="12" customHeight="1" x14ac:dyDescent="0.15">
      <c r="A28" s="15" t="s">
        <v>56</v>
      </c>
      <c r="B28" s="16">
        <f t="shared" si="3"/>
        <v>65</v>
      </c>
      <c r="C28" s="17">
        <f t="shared" si="4"/>
        <v>12</v>
      </c>
      <c r="D28" s="18">
        <v>53</v>
      </c>
      <c r="E28" s="19"/>
      <c r="F28" s="20">
        <v>2</v>
      </c>
      <c r="G28" s="20"/>
      <c r="H28" s="21"/>
      <c r="I28" s="20"/>
      <c r="J28" s="21"/>
      <c r="K28" s="20"/>
      <c r="L28" s="20">
        <v>3</v>
      </c>
      <c r="M28" s="20"/>
      <c r="N28" s="21"/>
      <c r="O28" s="20">
        <v>4</v>
      </c>
      <c r="P28" s="21"/>
      <c r="Q28" s="21"/>
      <c r="R28" s="21">
        <v>3</v>
      </c>
      <c r="S28" s="22"/>
      <c r="T28" s="23">
        <v>12000</v>
      </c>
      <c r="U28" s="24" t="s">
        <v>57</v>
      </c>
    </row>
    <row r="29" spans="1:21" ht="12" customHeight="1" thickBot="1" x14ac:dyDescent="0.2">
      <c r="A29" s="25" t="s">
        <v>80</v>
      </c>
      <c r="B29" s="26">
        <f t="shared" si="3"/>
        <v>130</v>
      </c>
      <c r="C29" s="27">
        <f t="shared" si="4"/>
        <v>14</v>
      </c>
      <c r="D29" s="28">
        <v>116</v>
      </c>
      <c r="E29" s="29">
        <v>2</v>
      </c>
      <c r="F29" s="30"/>
      <c r="G29" s="30">
        <v>2</v>
      </c>
      <c r="H29" s="30"/>
      <c r="I29" s="30"/>
      <c r="J29" s="30">
        <v>2</v>
      </c>
      <c r="K29" s="30">
        <v>3</v>
      </c>
      <c r="L29" s="30"/>
      <c r="M29" s="30"/>
      <c r="N29" s="30"/>
      <c r="O29" s="30">
        <v>3</v>
      </c>
      <c r="P29" s="30"/>
      <c r="Q29" s="30"/>
      <c r="R29" s="30"/>
      <c r="S29" s="31">
        <v>2</v>
      </c>
      <c r="T29" s="32">
        <v>12000</v>
      </c>
      <c r="U29" s="33" t="s">
        <v>36</v>
      </c>
    </row>
    <row r="30" spans="1:21" ht="12" customHeight="1" x14ac:dyDescent="0.15">
      <c r="A30" s="15" t="s">
        <v>58</v>
      </c>
      <c r="B30" s="16">
        <f t="shared" si="3"/>
        <v>45</v>
      </c>
      <c r="C30" s="17">
        <f t="shared" si="4"/>
        <v>6</v>
      </c>
      <c r="D30" s="18">
        <v>39</v>
      </c>
      <c r="E30" s="19"/>
      <c r="F30" s="20"/>
      <c r="G30" s="20"/>
      <c r="H30" s="21"/>
      <c r="I30" s="20"/>
      <c r="J30" s="21"/>
      <c r="K30" s="20"/>
      <c r="L30" s="20">
        <v>3</v>
      </c>
      <c r="M30" s="20">
        <v>3</v>
      </c>
      <c r="N30" s="21"/>
      <c r="O30" s="20"/>
      <c r="P30" s="21"/>
      <c r="Q30" s="21"/>
      <c r="R30" s="21"/>
      <c r="S30" s="22"/>
      <c r="T30" s="23">
        <v>12000</v>
      </c>
      <c r="U30" s="24" t="s">
        <v>57</v>
      </c>
    </row>
    <row r="31" spans="1:21" ht="12" customHeight="1" thickBot="1" x14ac:dyDescent="0.2">
      <c r="A31" s="25" t="s">
        <v>81</v>
      </c>
      <c r="B31" s="26">
        <f>C31+D31</f>
        <v>65</v>
      </c>
      <c r="C31" s="27">
        <f>SUM(E31:S31)</f>
        <v>8</v>
      </c>
      <c r="D31" s="28">
        <v>57</v>
      </c>
      <c r="E31" s="29"/>
      <c r="F31" s="30"/>
      <c r="G31" s="30"/>
      <c r="H31" s="30">
        <v>2</v>
      </c>
      <c r="I31" s="30"/>
      <c r="J31" s="30">
        <v>3</v>
      </c>
      <c r="K31" s="30"/>
      <c r="L31" s="30"/>
      <c r="M31" s="30"/>
      <c r="N31" s="30"/>
      <c r="O31" s="30">
        <v>3</v>
      </c>
      <c r="P31" s="30"/>
      <c r="Q31" s="30"/>
      <c r="R31" s="30"/>
      <c r="S31" s="31"/>
      <c r="T31" s="32">
        <v>11000</v>
      </c>
      <c r="U31" s="33" t="s">
        <v>36</v>
      </c>
    </row>
    <row r="32" spans="1:21" x14ac:dyDescent="0.15">
      <c r="A32" s="15" t="s">
        <v>59</v>
      </c>
      <c r="B32" s="16">
        <f>C32+D32</f>
        <v>67</v>
      </c>
      <c r="C32" s="17">
        <f t="shared" si="1"/>
        <v>10</v>
      </c>
      <c r="D32" s="18">
        <v>57</v>
      </c>
      <c r="E32" s="19"/>
      <c r="F32" s="20">
        <v>2</v>
      </c>
      <c r="G32" s="20"/>
      <c r="H32" s="21"/>
      <c r="I32" s="20"/>
      <c r="J32" s="21">
        <v>3</v>
      </c>
      <c r="K32" s="20">
        <v>2</v>
      </c>
      <c r="L32" s="20"/>
      <c r="M32" s="20">
        <v>3</v>
      </c>
      <c r="N32" s="21"/>
      <c r="O32" s="20"/>
      <c r="P32" s="21"/>
      <c r="Q32" s="21"/>
      <c r="R32" s="21"/>
      <c r="S32" s="22"/>
      <c r="T32" s="23">
        <v>11000</v>
      </c>
      <c r="U32" s="24" t="s">
        <v>46</v>
      </c>
    </row>
    <row r="33" spans="1:21" ht="15" thickBot="1" x14ac:dyDescent="0.2">
      <c r="A33" s="25" t="s">
        <v>82</v>
      </c>
      <c r="B33" s="26">
        <f t="shared" si="0"/>
        <v>67</v>
      </c>
      <c r="C33" s="27">
        <f t="shared" si="1"/>
        <v>10</v>
      </c>
      <c r="D33" s="28">
        <v>57</v>
      </c>
      <c r="E33" s="29"/>
      <c r="F33" s="30"/>
      <c r="G33" s="30"/>
      <c r="H33" s="30"/>
      <c r="I33" s="30"/>
      <c r="J33" s="30"/>
      <c r="K33" s="30"/>
      <c r="L33" s="30">
        <v>4</v>
      </c>
      <c r="M33" s="30">
        <v>2</v>
      </c>
      <c r="N33" s="30"/>
      <c r="O33" s="30"/>
      <c r="P33" s="30"/>
      <c r="Q33" s="30">
        <v>2</v>
      </c>
      <c r="R33" s="30"/>
      <c r="S33" s="31">
        <v>2</v>
      </c>
      <c r="T33" s="32">
        <v>9800</v>
      </c>
      <c r="U33" s="33" t="s">
        <v>46</v>
      </c>
    </row>
    <row r="34" spans="1:21" x14ac:dyDescent="0.15">
      <c r="A34" s="15" t="s">
        <v>60</v>
      </c>
      <c r="B34" s="16">
        <f t="shared" si="0"/>
        <v>67</v>
      </c>
      <c r="C34" s="17">
        <f t="shared" si="1"/>
        <v>8</v>
      </c>
      <c r="D34" s="18">
        <v>59</v>
      </c>
      <c r="E34" s="19"/>
      <c r="F34" s="20"/>
      <c r="G34" s="20">
        <v>2</v>
      </c>
      <c r="H34" s="21"/>
      <c r="I34" s="20"/>
      <c r="J34" s="21">
        <v>3</v>
      </c>
      <c r="K34" s="20"/>
      <c r="L34" s="20"/>
      <c r="M34" s="20"/>
      <c r="N34" s="21"/>
      <c r="O34" s="20"/>
      <c r="P34" s="21">
        <v>3</v>
      </c>
      <c r="Q34" s="21"/>
      <c r="R34" s="21"/>
      <c r="S34" s="22"/>
      <c r="T34" s="23">
        <v>9800</v>
      </c>
      <c r="U34" s="24" t="s">
        <v>46</v>
      </c>
    </row>
    <row r="35" spans="1:21" ht="12.75" customHeight="1" thickBot="1" x14ac:dyDescent="0.2">
      <c r="A35" s="25" t="s">
        <v>83</v>
      </c>
      <c r="B35" s="26">
        <f t="shared" si="0"/>
        <v>65</v>
      </c>
      <c r="C35" s="27">
        <f t="shared" si="1"/>
        <v>10</v>
      </c>
      <c r="D35" s="28">
        <v>55</v>
      </c>
      <c r="E35" s="29"/>
      <c r="F35" s="30"/>
      <c r="G35" s="30">
        <v>2</v>
      </c>
      <c r="H35" s="30">
        <v>4</v>
      </c>
      <c r="I35" s="30"/>
      <c r="J35" s="30"/>
      <c r="K35" s="30">
        <v>2</v>
      </c>
      <c r="L35" s="30">
        <v>2</v>
      </c>
      <c r="M35" s="30"/>
      <c r="N35" s="30"/>
      <c r="O35" s="30"/>
      <c r="P35" s="30"/>
      <c r="Q35" s="30"/>
      <c r="R35" s="30"/>
      <c r="S35" s="31"/>
      <c r="T35" s="32">
        <v>9800</v>
      </c>
      <c r="U35" s="33" t="s">
        <v>35</v>
      </c>
    </row>
    <row r="36" spans="1:21" ht="12.75" customHeight="1" x14ac:dyDescent="0.15">
      <c r="A36" s="15" t="s">
        <v>61</v>
      </c>
      <c r="B36" s="16">
        <f t="shared" si="0"/>
        <v>65</v>
      </c>
      <c r="C36" s="17"/>
      <c r="D36" s="18">
        <v>65</v>
      </c>
      <c r="E36" s="19"/>
      <c r="F36" s="20"/>
      <c r="G36" s="20"/>
      <c r="H36" s="21"/>
      <c r="I36" s="20"/>
      <c r="J36" s="21"/>
      <c r="K36" s="20"/>
      <c r="L36" s="20"/>
      <c r="M36" s="20"/>
      <c r="N36" s="21"/>
      <c r="O36" s="20"/>
      <c r="P36" s="21"/>
      <c r="Q36" s="21"/>
      <c r="R36" s="21"/>
      <c r="S36" s="22"/>
      <c r="T36" s="23">
        <v>9800</v>
      </c>
      <c r="U36" s="24" t="s">
        <v>50</v>
      </c>
    </row>
    <row r="37" spans="1:21" ht="15" thickBot="1" x14ac:dyDescent="0.2">
      <c r="A37" s="25" t="s">
        <v>84</v>
      </c>
      <c r="B37" s="26">
        <f t="shared" si="0"/>
        <v>65</v>
      </c>
      <c r="C37" s="27"/>
      <c r="D37" s="28">
        <v>65</v>
      </c>
      <c r="E37" s="29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1"/>
      <c r="T37" s="32">
        <v>9800</v>
      </c>
      <c r="U37" s="33" t="s">
        <v>35</v>
      </c>
    </row>
    <row r="38" spans="1:21" x14ac:dyDescent="0.15">
      <c r="A38" s="15" t="s">
        <v>62</v>
      </c>
      <c r="B38" s="16">
        <f t="shared" si="0"/>
        <v>67</v>
      </c>
      <c r="C38" s="17"/>
      <c r="D38" s="18">
        <v>67</v>
      </c>
      <c r="E38" s="19"/>
      <c r="F38" s="20"/>
      <c r="G38" s="20"/>
      <c r="H38" s="21"/>
      <c r="I38" s="20"/>
      <c r="J38" s="21"/>
      <c r="K38" s="20"/>
      <c r="L38" s="20"/>
      <c r="M38" s="20"/>
      <c r="N38" s="21"/>
      <c r="O38" s="20"/>
      <c r="P38" s="21"/>
      <c r="Q38" s="21"/>
      <c r="R38" s="21"/>
      <c r="S38" s="22"/>
      <c r="T38" s="23">
        <v>9800</v>
      </c>
      <c r="U38" s="24" t="s">
        <v>50</v>
      </c>
    </row>
    <row r="39" spans="1:21" ht="15" thickBot="1" x14ac:dyDescent="0.2">
      <c r="A39" s="25" t="s">
        <v>85</v>
      </c>
      <c r="B39" s="26">
        <f t="shared" si="0"/>
        <v>67</v>
      </c>
      <c r="C39" s="27">
        <f t="shared" si="1"/>
        <v>6</v>
      </c>
      <c r="D39" s="28">
        <v>61</v>
      </c>
      <c r="E39" s="29"/>
      <c r="F39" s="30"/>
      <c r="G39" s="30"/>
      <c r="H39" s="30"/>
      <c r="I39" s="30"/>
      <c r="J39" s="30"/>
      <c r="K39" s="30"/>
      <c r="L39" s="30"/>
      <c r="M39" s="30">
        <v>2</v>
      </c>
      <c r="N39" s="30">
        <v>2</v>
      </c>
      <c r="O39" s="30"/>
      <c r="P39" s="30"/>
      <c r="Q39" s="30">
        <v>2</v>
      </c>
      <c r="R39" s="30"/>
      <c r="S39" s="31"/>
      <c r="T39" s="32">
        <v>9800</v>
      </c>
      <c r="U39" s="33" t="s">
        <v>35</v>
      </c>
    </row>
    <row r="40" spans="1:21" x14ac:dyDescent="0.15">
      <c r="A40" s="15" t="s">
        <v>63</v>
      </c>
      <c r="B40" s="16">
        <f t="shared" si="0"/>
        <v>67</v>
      </c>
      <c r="C40" s="17">
        <f t="shared" si="1"/>
        <v>6</v>
      </c>
      <c r="D40" s="18">
        <v>61</v>
      </c>
      <c r="E40" s="19"/>
      <c r="F40" s="20"/>
      <c r="G40" s="20"/>
      <c r="H40" s="21"/>
      <c r="I40" s="20">
        <v>3</v>
      </c>
      <c r="J40" s="21"/>
      <c r="K40" s="20"/>
      <c r="L40" s="20">
        <v>3</v>
      </c>
      <c r="M40" s="20"/>
      <c r="N40" s="21"/>
      <c r="O40" s="20"/>
      <c r="P40" s="21"/>
      <c r="Q40" s="21"/>
      <c r="R40" s="21"/>
      <c r="S40" s="22"/>
      <c r="T40" s="23">
        <v>9800</v>
      </c>
      <c r="U40" s="24" t="s">
        <v>50</v>
      </c>
    </row>
    <row r="41" spans="1:21" ht="15" thickBot="1" x14ac:dyDescent="0.2">
      <c r="A41" s="25" t="s">
        <v>86</v>
      </c>
      <c r="B41" s="26">
        <f t="shared" si="0"/>
        <v>67</v>
      </c>
      <c r="C41" s="27"/>
      <c r="D41" s="28">
        <v>67</v>
      </c>
      <c r="E41" s="29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1"/>
      <c r="T41" s="32">
        <v>9800</v>
      </c>
      <c r="U41" s="33" t="s">
        <v>35</v>
      </c>
    </row>
    <row r="42" spans="1:21" s="9" customFormat="1" ht="12.75" customHeight="1" x14ac:dyDescent="0.15">
      <c r="A42" s="15" t="s">
        <v>64</v>
      </c>
      <c r="B42" s="16">
        <f t="shared" si="0"/>
        <v>168</v>
      </c>
      <c r="C42" s="17">
        <f t="shared" si="1"/>
        <v>40</v>
      </c>
      <c r="D42" s="18">
        <v>128</v>
      </c>
      <c r="E42" s="19">
        <v>2</v>
      </c>
      <c r="F42" s="20">
        <v>2</v>
      </c>
      <c r="G42" s="20">
        <v>2</v>
      </c>
      <c r="H42" s="21">
        <v>2</v>
      </c>
      <c r="I42" s="20">
        <v>3</v>
      </c>
      <c r="J42" s="21">
        <v>4</v>
      </c>
      <c r="K42" s="20">
        <v>2</v>
      </c>
      <c r="L42" s="20">
        <v>2</v>
      </c>
      <c r="M42" s="20">
        <v>3</v>
      </c>
      <c r="N42" s="21">
        <v>6</v>
      </c>
      <c r="O42" s="20">
        <v>4</v>
      </c>
      <c r="P42" s="21">
        <v>2</v>
      </c>
      <c r="Q42" s="21">
        <v>2</v>
      </c>
      <c r="R42" s="21">
        <v>4</v>
      </c>
      <c r="S42" s="22"/>
      <c r="T42" s="23">
        <v>11000</v>
      </c>
      <c r="U42" s="24" t="s">
        <v>46</v>
      </c>
    </row>
    <row r="43" spans="1:21" s="9" customFormat="1" ht="12.75" customHeight="1" thickBot="1" x14ac:dyDescent="0.2">
      <c r="A43" s="25" t="s">
        <v>87</v>
      </c>
      <c r="B43" s="26">
        <f t="shared" si="0"/>
        <v>116</v>
      </c>
      <c r="C43" s="27">
        <f t="shared" si="1"/>
        <v>32</v>
      </c>
      <c r="D43" s="28">
        <v>84</v>
      </c>
      <c r="E43" s="29"/>
      <c r="F43" s="30">
        <v>5</v>
      </c>
      <c r="G43" s="30">
        <v>4</v>
      </c>
      <c r="H43" s="30"/>
      <c r="I43" s="30"/>
      <c r="J43" s="30">
        <v>4</v>
      </c>
      <c r="K43" s="30">
        <v>6</v>
      </c>
      <c r="L43" s="30">
        <v>2</v>
      </c>
      <c r="M43" s="30"/>
      <c r="N43" s="30"/>
      <c r="O43" s="30">
        <v>4</v>
      </c>
      <c r="P43" s="30">
        <v>5</v>
      </c>
      <c r="Q43" s="30"/>
      <c r="R43" s="30">
        <v>2</v>
      </c>
      <c r="S43" s="31"/>
      <c r="T43" s="32">
        <v>11000</v>
      </c>
      <c r="U43" s="33" t="s">
        <v>46</v>
      </c>
    </row>
    <row r="44" spans="1:21" ht="12.75" customHeight="1" x14ac:dyDescent="0.15">
      <c r="A44" s="15" t="s">
        <v>65</v>
      </c>
      <c r="B44" s="16">
        <f t="shared" si="0"/>
        <v>65</v>
      </c>
      <c r="C44" s="17">
        <f t="shared" si="1"/>
        <v>10</v>
      </c>
      <c r="D44" s="18">
        <v>55</v>
      </c>
      <c r="E44" s="19"/>
      <c r="F44" s="20"/>
      <c r="G44" s="20"/>
      <c r="H44" s="21">
        <v>4</v>
      </c>
      <c r="I44" s="20"/>
      <c r="J44" s="21">
        <v>2</v>
      </c>
      <c r="K44" s="20"/>
      <c r="L44" s="20"/>
      <c r="M44" s="20"/>
      <c r="N44" s="21"/>
      <c r="O44" s="20">
        <v>2</v>
      </c>
      <c r="P44" s="21">
        <v>2</v>
      </c>
      <c r="Q44" s="21"/>
      <c r="R44" s="21"/>
      <c r="S44" s="22"/>
      <c r="T44" s="23">
        <v>9800</v>
      </c>
      <c r="U44" s="24" t="s">
        <v>46</v>
      </c>
    </row>
    <row r="45" spans="1:21" ht="12.75" customHeight="1" thickBot="1" x14ac:dyDescent="0.2">
      <c r="A45" s="25" t="s">
        <v>88</v>
      </c>
      <c r="B45" s="26">
        <f t="shared" si="0"/>
        <v>130</v>
      </c>
      <c r="C45" s="27">
        <f t="shared" si="1"/>
        <v>16</v>
      </c>
      <c r="D45" s="28">
        <v>114</v>
      </c>
      <c r="E45" s="29"/>
      <c r="F45" s="30"/>
      <c r="G45" s="30">
        <v>2</v>
      </c>
      <c r="H45" s="30">
        <v>3</v>
      </c>
      <c r="I45" s="30">
        <v>2</v>
      </c>
      <c r="J45" s="30"/>
      <c r="K45" s="30">
        <v>3</v>
      </c>
      <c r="L45" s="30"/>
      <c r="M45" s="30"/>
      <c r="N45" s="30"/>
      <c r="O45" s="30">
        <v>4</v>
      </c>
      <c r="P45" s="30">
        <v>2</v>
      </c>
      <c r="Q45" s="30"/>
      <c r="R45" s="30"/>
      <c r="S45" s="31"/>
      <c r="T45" s="32">
        <v>9800</v>
      </c>
      <c r="U45" s="33" t="s">
        <v>46</v>
      </c>
    </row>
    <row r="46" spans="1:21" ht="12.75" customHeight="1" x14ac:dyDescent="0.15">
      <c r="A46" s="15" t="s">
        <v>66</v>
      </c>
      <c r="B46" s="16">
        <f>C46+D46</f>
        <v>65</v>
      </c>
      <c r="C46" s="17">
        <f t="shared" si="1"/>
        <v>8</v>
      </c>
      <c r="D46" s="18">
        <v>57</v>
      </c>
      <c r="E46" s="19">
        <v>2</v>
      </c>
      <c r="F46" s="20"/>
      <c r="G46" s="20">
        <v>2</v>
      </c>
      <c r="H46" s="21"/>
      <c r="I46" s="20"/>
      <c r="J46" s="21">
        <v>2</v>
      </c>
      <c r="K46" s="20"/>
      <c r="L46" s="20"/>
      <c r="M46" s="20">
        <v>2</v>
      </c>
      <c r="N46" s="21"/>
      <c r="O46" s="20"/>
      <c r="P46" s="21"/>
      <c r="Q46" s="21"/>
      <c r="R46" s="21"/>
      <c r="S46" s="22"/>
      <c r="T46" s="23">
        <v>9800</v>
      </c>
      <c r="U46" s="24" t="s">
        <v>46</v>
      </c>
    </row>
    <row r="49" spans="2:21" x14ac:dyDescent="0.15">
      <c r="B49" s="7"/>
      <c r="Q49" s="43"/>
      <c r="R49" s="43"/>
      <c r="S49" s="43"/>
      <c r="T49" s="43"/>
      <c r="U49" s="43"/>
    </row>
  </sheetData>
  <mergeCells count="7">
    <mergeCell ref="A1:U3"/>
    <mergeCell ref="A4:A6"/>
    <mergeCell ref="B4:B6"/>
    <mergeCell ref="C4:C6"/>
    <mergeCell ref="Q49:U49"/>
    <mergeCell ref="T4:T7"/>
    <mergeCell ref="U4:U7"/>
  </mergeCells>
  <phoneticPr fontId="8" type="noConversion"/>
  <pageMargins left="0.38" right="0.31" top="0.18" bottom="0.21" header="0.16" footer="0.24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defaultRowHeight="14.25" x14ac:dyDescent="0.15"/>
  <sheetData>
    <row r="1" spans="1:1" ht="14.25" customHeight="1" x14ac:dyDescent="0.15">
      <c r="A1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合定2015</vt:lpstr>
      <vt:lpstr>Sheet2</vt:lpstr>
      <vt:lpstr>合定2015!Print_Titles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2014-04-24T01:28:54Z</cp:lastPrinted>
  <dcterms:created xsi:type="dcterms:W3CDTF">1996-12-17T01:32:42Z</dcterms:created>
  <dcterms:modified xsi:type="dcterms:W3CDTF">2015-06-17T07:59:29Z</dcterms:modified>
</cp:coreProperties>
</file>